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a_delovni_zvezek" defaultThemeVersion="124226"/>
  <mc:AlternateContent xmlns:mc="http://schemas.openxmlformats.org/markup-compatibility/2006">
    <mc:Choice Requires="x15">
      <x15ac:absPath xmlns:x15ac="http://schemas.microsoft.com/office/spreadsheetml/2010/11/ac" url="C:\Users\jgruber\Desktop\"/>
    </mc:Choice>
  </mc:AlternateContent>
  <xr:revisionPtr revIDLastSave="0" documentId="13_ncr:1_{1328129E-9C7B-4CDF-87BD-4C5392A70A22}" xr6:coauthVersionLast="36" xr6:coauthVersionMax="36" xr10:uidLastSave="{00000000-0000-0000-0000-000000000000}"/>
  <bookViews>
    <workbookView xWindow="0" yWindow="0" windowWidth="23388" windowHeight="11208" tabRatio="814" activeTab="1" xr2:uid="{00000000-000D-0000-FFFF-FFFF00000000}"/>
  </bookViews>
  <sheets>
    <sheet name="0" sheetId="52" r:id="rId1"/>
    <sheet name="SD" sheetId="50" r:id="rId2"/>
    <sheet name="REKAPITULACIJA" sheetId="61" r:id="rId3"/>
    <sheet name="SK4 - TIPSKA OPREMA" sheetId="44" r:id="rId4"/>
  </sheets>
  <definedNames>
    <definedName name="__xlnm_Print_Area_6" localSheetId="2">#REF!</definedName>
    <definedName name="__xlnm_Print_Area_6">#REF!</definedName>
    <definedName name="__xlnm_Print_Area_6_1" localSheetId="2">#REF!</definedName>
    <definedName name="__xlnm_Print_Area_6_1">#REF!</definedName>
    <definedName name="_1" localSheetId="2">#REF!</definedName>
    <definedName name="_1">#REF!</definedName>
    <definedName name="_1Excel_BuiltIn_Print_Titles_1_1">"$#REF!.$A$1:$AMJ$5"</definedName>
    <definedName name="cena_skupaj_v__">"$#REF!.$#REF!$#REF!"</definedName>
    <definedName name="cena_skupaj_v___4">"#ref!"</definedName>
    <definedName name="cena_skupaj_v_€" localSheetId="0">#REF!</definedName>
    <definedName name="cena_skupaj_v_€" localSheetId="3">#REF!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0">'0'!$A$1:$C$36</definedName>
    <definedName name="_xlnm.Print_Area" localSheetId="2">REKAPITULACIJA!$A$1:$C$44</definedName>
    <definedName name="_xlnm.Print_Area" localSheetId="1">SD!$A$1:$B$143</definedName>
    <definedName name="_xlnm.Print_Area" localSheetId="3">'SK4 - TIPSKA OPREMA'!$A$1:$G$110</definedName>
    <definedName name="Print_Area" localSheetId="3">'SK4 - TIPSKA OPREMA'!$A$1:$G$109</definedName>
    <definedName name="Print_Titles" localSheetId="3">'SK4 - TIPSKA OPREMA'!$9:$11</definedName>
    <definedName name="Sirina">"$#REF!.$B$100:$B$110"</definedName>
    <definedName name="SteviloKomadovGred">"$#REF!.$E$#REF!:$E$#REF!"</definedName>
    <definedName name="SteviloKomadovTockovnihTemeljev">"$#REF!.$E$100:$E$110"</definedName>
    <definedName name="_xlnm.Print_Titles" localSheetId="3">'SK4 - TIPSKA OPREMA'!$9:$11</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workbook>
</file>

<file path=xl/calcChain.xml><?xml version="1.0" encoding="utf-8"?>
<calcChain xmlns="http://schemas.openxmlformats.org/spreadsheetml/2006/main">
  <c r="G81" i="44" l="1"/>
  <c r="G80" i="44"/>
  <c r="G101" i="44" l="1"/>
  <c r="G91" i="44"/>
  <c r="G66" i="44"/>
  <c r="G56" i="44"/>
  <c r="G31" i="44"/>
  <c r="G21" i="44" l="1"/>
  <c r="B9" i="61" l="1"/>
  <c r="G108" i="44" l="1"/>
  <c r="G46" i="44" l="1"/>
  <c r="G73" i="44" s="1"/>
  <c r="G38" i="44" l="1"/>
  <c r="C4" i="44" l="1"/>
  <c r="C6" i="44"/>
  <c r="C5" i="44"/>
  <c r="G6" i="44" l="1"/>
  <c r="G5" i="44"/>
  <c r="G4" i="44"/>
  <c r="G8" i="44" l="1"/>
  <c r="C9" i="61" l="1"/>
  <c r="C11" i="61" l="1"/>
  <c r="C12" i="61" s="1"/>
  <c r="C13" i="61" l="1"/>
</calcChain>
</file>

<file path=xl/sharedStrings.xml><?xml version="1.0" encoding="utf-8"?>
<sst xmlns="http://schemas.openxmlformats.org/spreadsheetml/2006/main" count="310" uniqueCount="249">
  <si>
    <t>kraj:</t>
  </si>
  <si>
    <t>Maribor</t>
  </si>
  <si>
    <t>►</t>
  </si>
  <si>
    <t>vsa potrebna pripravljalna dela za gradbena dela</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</si>
  <si>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</si>
  <si>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</si>
  <si>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</si>
  <si>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</si>
  <si>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</si>
  <si>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</si>
  <si>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</si>
  <si>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</si>
  <si>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</si>
  <si>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</si>
  <si>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</si>
  <si>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</si>
  <si>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</si>
  <si>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</si>
  <si>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OKOLIŠČINE NEUSKLAJENOSTI IZVAJALCEV IN PODIZVAJALCEV TER ODSTOPANJA OD OSNOVNIH NAVODIL PROJEKTA PZI NISO OBJEKTIVNI RAZLOGI ZA SPREMEMBO DETAJLOV !</t>
  </si>
  <si>
    <t>A</t>
  </si>
  <si>
    <t>A.1</t>
  </si>
  <si>
    <t>A.2</t>
  </si>
  <si>
    <t>A.3</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</si>
  <si>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</si>
  <si>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</si>
  <si>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</si>
  <si>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</si>
  <si>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</si>
  <si>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</si>
  <si>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</si>
  <si>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A.1.1</t>
  </si>
  <si>
    <t>Proizvajalec:</t>
  </si>
  <si>
    <t>Tip:</t>
  </si>
  <si>
    <t>Kataloška številka</t>
  </si>
  <si>
    <t>Opombe:</t>
  </si>
  <si>
    <t>A.1.2</t>
  </si>
  <si>
    <t>kom</t>
  </si>
  <si>
    <t>TO/DO-01</t>
  </si>
  <si>
    <t>Pred izdelavo je izvajalec dolžan predložiti vse vzorce materialov, njihovih obdelav in oblik.</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</si>
  <si>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</si>
  <si>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</si>
  <si>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</si>
  <si>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</si>
  <si>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</si>
  <si>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</si>
  <si>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</si>
  <si>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</si>
  <si>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</si>
  <si>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</si>
  <si>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</si>
  <si>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</si>
  <si>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</si>
  <si>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</si>
  <si>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</si>
  <si>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</si>
  <si>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</si>
  <si>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</si>
  <si>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</si>
  <si>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</si>
  <si>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</si>
  <si>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</si>
  <si>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</si>
  <si>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</si>
  <si>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</si>
  <si>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</si>
  <si>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</si>
  <si>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</si>
  <si>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</si>
  <si>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</si>
  <si>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</si>
  <si>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</si>
  <si>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 OPREME</t>
  </si>
  <si>
    <t>TO/RE-01</t>
  </si>
  <si>
    <t>PZI (projektna dokumentacija za izvedbo)</t>
  </si>
  <si>
    <t>TO/DO-01 Koš za smeti</t>
  </si>
  <si>
    <t>Poz.</t>
  </si>
  <si>
    <t>Opis del</t>
  </si>
  <si>
    <t>Cena
(v € brez DDV)</t>
  </si>
  <si>
    <t>Narejen iz nerjavnega jekla 304 AISI. 50 mm visoka delovna površina iz nerjavnega jekla 304 AISI, debeline 1 mm, zvočno izolirana, s prelivnim robom in varjenimi koti. Integriran zaobljen konec priviha v = 100 mm, s polmerom 8 mm. Zaščita z vseh štirih strani. Noge, kvadratne oblike, 40x40 mm, 1" nastavljive po višini (+/-20 mm)_x000D_.
Dvojno korito mm 600x500x300v s prelivno cevjo in 2"odtokom; odecejevalnik na desni strani.</t>
  </si>
  <si>
    <t>Dimenzije (mm)</t>
  </si>
  <si>
    <t>1800x700x1000</t>
  </si>
  <si>
    <t>Odtok:</t>
  </si>
  <si>
    <t>2"</t>
  </si>
  <si>
    <t>TO/DO-03</t>
  </si>
  <si>
    <t>TO/DO-04</t>
  </si>
  <si>
    <t>REKAPITULACIJA OPREME DEL</t>
  </si>
  <si>
    <t>STOLI SKUPAJ:</t>
  </si>
  <si>
    <t>STOLI</t>
  </si>
  <si>
    <t>OMARE IN REGALI SKUPAJ:</t>
  </si>
  <si>
    <t>DRUGA OPREMA</t>
  </si>
  <si>
    <t>DRUGA OPREMA SKUPAJ:</t>
  </si>
  <si>
    <t>TIPSKA OPREMA SKUPAJ:</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</si>
  <si>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</si>
  <si>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</si>
  <si>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</si>
  <si>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</si>
  <si>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</si>
  <si>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</si>
  <si>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</si>
  <si>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</si>
  <si>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</si>
  <si>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</si>
  <si>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</si>
  <si>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s transporti po javnih poteh in cestah: morebitne odškodnine, morebitne sanacije cestišč zaradi poškodb med gradnjo itd.</t>
  </si>
  <si>
    <t>vsi stroški za zagotavljanje varnosti in zdravja pri delu, zlasti stroške za vsa dela, ki izhajajo iz zahtev Varnostnega načrta</t>
  </si>
  <si>
    <t>Pred pričetkom del je treba vse opise, mere, količine in obdelave kontrolirati po zadnje veljavnih načrtrih, detajlih in opisih.</t>
  </si>
  <si>
    <t>V ceno vključiti ves material, delo, dobavo, montažo, prenose in prevoze</t>
  </si>
  <si>
    <t>Izvajalec je dolžan pri sestavi ponudbe (in izvajanju del) upoštevati vse grafične in tekstualne dele projekta (PZI).</t>
  </si>
  <si>
    <t>V primeru tiskarskih napak in neskladij v projektu je dolžan na to opozoriti naročnika pred oddajo ponudbe</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</si>
  <si>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</si>
  <si>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</si>
  <si>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</si>
  <si>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</si>
  <si>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vse potrebno delo in material</t>
  </si>
  <si>
    <t>ves potrebni glavni in pomožni, pritrdilni tesnilni in vezni material</t>
  </si>
  <si>
    <t>terminsko usklajevanje del z ostalimi izvajalci na objektu</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</si>
  <si>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</si>
  <si>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</si>
  <si>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</si>
  <si>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</si>
  <si>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</si>
  <si>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</si>
  <si>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</si>
  <si>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</si>
  <si>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</si>
  <si>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</si>
  <si>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</si>
  <si>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</si>
  <si>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</si>
  <si>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</si>
  <si>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</si>
  <si>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</si>
  <si>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</si>
  <si>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</si>
  <si>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</si>
  <si>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</si>
  <si>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</si>
  <si>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</si>
  <si>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</si>
  <si>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</si>
  <si>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vso razpisno dokumentacijo (načrte DGD in PZI)</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</si>
  <si>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</si>
  <si>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</si>
  <si>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</si>
  <si>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</si>
  <si>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</si>
  <si>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</si>
  <si>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</si>
  <si>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</si>
  <si>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</si>
  <si>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</si>
  <si>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</si>
  <si>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</si>
  <si>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</si>
  <si>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</si>
  <si>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</si>
  <si>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</si>
  <si>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</si>
  <si>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</si>
  <si>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</si>
  <si>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</si>
  <si>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</si>
  <si>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r>
      <rPr>
        <b/>
        <sz val="9"/>
        <rFont val="Arial Narrow"/>
        <family val="2"/>
        <charset val="238"/>
      </rPr>
      <t>VZORCI:</t>
    </r>
    <r>
      <rPr>
        <sz val="9"/>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</si>
  <si>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Dobava in montaža tipskega kosa pohištvene opreme po zgornji evidenčni številki s tehničnimi karakteristikami po shemi PZI - projekt notranje opreme.
Pri izdelavi je potrebno upoštevati načrt PZI-pohištvena oprema.</t>
  </si>
  <si>
    <t>OMARE IN REGALI</t>
  </si>
  <si>
    <t>A.2.1</t>
  </si>
  <si>
    <t>A.2.2</t>
  </si>
  <si>
    <t>A.4.1</t>
  </si>
  <si>
    <t>A.4.2</t>
  </si>
  <si>
    <t>A.4.3</t>
  </si>
  <si>
    <t>TO/DO-04 Stojala za dežnike</t>
  </si>
  <si>
    <t>TO/ST-01.2</t>
  </si>
  <si>
    <t>TO/ST-01.2 Navadni stol</t>
  </si>
  <si>
    <t>list št. I122.1.1</t>
  </si>
  <si>
    <t>Stol z oznako TO/ST-01.2</t>
  </si>
  <si>
    <t>TO/ST-01.4</t>
  </si>
  <si>
    <t>list št. I122.1.2</t>
  </si>
  <si>
    <t>TO/RE-03 - OVS omara</t>
  </si>
  <si>
    <t>OVS omara z oznako TO/RE-03</t>
  </si>
  <si>
    <t>TO/RE-04</t>
  </si>
  <si>
    <t>TO/RE-04 - Omara za narkotike</t>
  </si>
  <si>
    <t>Omara za narkotike z oznako TO/RE-04</t>
  </si>
  <si>
    <t>TO/RE-05</t>
  </si>
  <si>
    <t>Trezor za denar z oznako TO/RE-05</t>
  </si>
  <si>
    <t>A.2.3</t>
  </si>
  <si>
    <t>TO/RE-05 - Trezor za denar</t>
  </si>
  <si>
    <t>list št. I122.3.1</t>
  </si>
  <si>
    <t>list št. I122.3.2</t>
  </si>
  <si>
    <t xml:space="preserve">ZP MAGDALENA </t>
  </si>
  <si>
    <t>2021 / 01</t>
  </si>
  <si>
    <t>2021/01 - OPREMA</t>
  </si>
  <si>
    <t xml:space="preserve">list št. I122.3.3 </t>
  </si>
  <si>
    <t>Koš za smeti z oznako TO/DO-01.3 - pisarniški</t>
  </si>
  <si>
    <t>Koš za smeti z oznako TO/DO-01.4 - ločevlani</t>
  </si>
  <si>
    <t>TO/ST-02.3 Pisarniški stol</t>
  </si>
  <si>
    <t>Stol z oznako TO/ST-02.3</t>
  </si>
  <si>
    <t>TO/DO-03.3 Vozički</t>
  </si>
  <si>
    <t>Stojala za dežnike  z oznako  TO/DO-04.2</t>
  </si>
  <si>
    <t>SKLOP 4</t>
  </si>
  <si>
    <t>SK4</t>
  </si>
  <si>
    <t>Posamezne postavke morajo zajemati ves material za izdelavo končnega izdelka, ki izpolnjuje vse tehnične in funkcionalne smernice za medicinsko in laboratorijsko pohištveno opremo. V kolikor iz popisov in/ali načrtov ni vseh specifikacij za kvalitetno izvedbo končnega izdelka, mora ponudnik/izvajalec pred oddajo ponudbe pozvati naročnika, da dokumentacijo v manjkajočem delu dopolni s točno navedbo postavke!</t>
  </si>
  <si>
    <t>Seznam druge opreme - ni v predmet povpraševanja ali ponudbe; dobavi naročnik v ločenem postopku po specifikaciji in projektni rešitvi PZI</t>
  </si>
  <si>
    <t>Voziček z oznako TO/DO-03.3</t>
  </si>
  <si>
    <t>list št. I122.2.1</t>
  </si>
  <si>
    <t>list št. I122.2.2</t>
  </si>
  <si>
    <t>list št. I122.2.3</t>
  </si>
  <si>
    <t>marec, 2023</t>
  </si>
  <si>
    <r>
      <t xml:space="preserve">POPIS DEL - OPREMA 
</t>
    </r>
    <r>
      <rPr>
        <sz val="14"/>
        <color theme="1"/>
        <rFont val="Arial Narrow"/>
        <family val="2"/>
        <charset val="238"/>
      </rPr>
      <t>Mariborske lekarne</t>
    </r>
    <r>
      <rPr>
        <b/>
        <sz val="14"/>
        <color theme="1"/>
        <rFont val="Arial Narrow"/>
        <family val="2"/>
        <charset val="238"/>
      </rPr>
      <t xml:space="preserve"> - REV03</t>
    </r>
  </si>
  <si>
    <t xml:space="preserve">•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t>
  </si>
  <si>
    <t xml:space="preserve">  </t>
  </si>
  <si>
    <t>STYRIA ARHITEKTURA d.o.o.</t>
  </si>
  <si>
    <t>Cankarjeva ulica 6E, 2000 Maribor, Slovenija</t>
  </si>
  <si>
    <t>David Mišič Mag.Arch.</t>
  </si>
  <si>
    <t>ZAPS A-1211</t>
  </si>
  <si>
    <t xml:space="preserve">David Mišič Mag.Arch., direktor </t>
  </si>
  <si>
    <t>TIPSKA OPREMA LEKARNA</t>
  </si>
  <si>
    <r>
      <t>VREDOST INVESTICIJE BREZ DDV - SKLOP 4</t>
    </r>
    <r>
      <rPr>
        <b/>
        <sz val="12"/>
        <color theme="1"/>
        <rFont val="Arial Narrow"/>
        <family val="2"/>
        <charset val="238"/>
      </rPr>
      <t>:</t>
    </r>
  </si>
  <si>
    <t>vrednost 22% DDV - SKLOP 4:</t>
  </si>
  <si>
    <t>VREDOST INVESTICIJE z 22% DDV - SKLOP 4:</t>
  </si>
  <si>
    <t>ZP MAGDALENA - LEKARNA - sklop 4</t>
  </si>
  <si>
    <t>ZAVEZE PONUDNIKA V ČASU PRIPRAVE PONUDBE TER POTRJEVANJA</t>
  </si>
  <si>
    <t xml:space="preserve">Ponudnik je v primeru tipske opreme dolžan priložiti tehnološki list ponujene opreme, ki pa mora izkazovati enovrednost z rešitvijo predvideno v PZI. Ponujeno tipsko opremo ponudnik izkaže z vpisom v tabelo pod posamezno postavko tipske opreme. Vpis mora vsebovat, vse ustrezne podatke za preveritev produkta ter izkaz enakovrednosti z rešitvijo prevdideno v PZI. </t>
  </si>
  <si>
    <t>Pri dobavi tipske opreme, so dopustna odstopanja do 5%, vendar zgolj ob upoštevanja dejstev, da v primeru neskladje z predhodno izvedenimi GOI deli vse stroške odprave in prilagoditve le teh na lastne stroške uredi ponudnik.
Odstopanja niso dopustna v kolikor bi to pomenilo odstopanje veljavnih od standardeov in predpisov, ali varnosti pri delu oz. specifičnih tehnoloških ali procesnih zahtev uporabnika.</t>
  </si>
  <si>
    <r>
      <t xml:space="preserve">PZI je izdelan skladno z določili novega gradbenega zakona Gradbeni zakon </t>
    </r>
    <r>
      <rPr>
        <b/>
        <sz val="9"/>
        <color theme="4"/>
        <rFont val="Arial Narrow"/>
        <family val="2"/>
        <charset val="238"/>
      </rPr>
      <t xml:space="preserve">GZ-1 </t>
    </r>
    <r>
      <rPr>
        <sz val="9"/>
        <color theme="4"/>
        <rFont val="Arial Narrow"/>
        <family val="2"/>
        <charset val="238"/>
      </rPr>
      <t>(Gradbeni zakon (Uradni list RS, št. 199/21 in 105/22 – ZZNŠPP), vključno z vsemi veljavnimi podzakonskimi predpisi. Vsa razpisna določila, popis in projekt se upošteva skladno z navedenim dejstvom.</t>
    </r>
  </si>
  <si>
    <t>vse stroške za organizacije gradbišča, zaščite dostopov, ureditev začasnih deponij, tekoče vzdrževanje in odstranitev ukrepov v času izvedenih v času aktivnosti na gradbišču / objektu;</t>
  </si>
  <si>
    <t>stroške zagotovitve prostora za operativne sestanke vključno s tekočim vzdrževanjem in čiščenjem</t>
  </si>
  <si>
    <t>stroške odvoza in zagotovitev odstranjevanja odpadnega gradbenega materiala in embalaže skladno z zakonodajo na področju ravnanja z odpadki (odvoz na urejene deponije s taksami itd.)</t>
  </si>
  <si>
    <t>V kolikor želi izvajalec / dobavitelj prilagoditi izvedbo svoji tehnologiji ali produktom, mora izdelati ustrezno projektno dokumentacijo z detajli in vsemi potrditvami. Tehnološke risbe in projektno dokumentacijo z detajli mora pregledati in s podpisom potrditi arhitekt in/ali pristojni pooblaščeni projektant pristojne stroke. Izvajanjena objektu se lahko prične, ko projektant in naročnik potrdita risbe ter materiale.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</si>
  <si>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 nadzor ter naročnik.</t>
  </si>
  <si>
    <t>Izvajalec je dolžan pri ponudbi upoštevati vse povezane stroške za funkcionalno izveedbo, ki so potrebni za skladno s stroko in tehnično pravilno izvedbo del, ki jih ponuja v izvedbo (kot npr. razni pritrdilni material, vezni in tesnilni material, stikovanje, sidra, nosilne profile, podkonstrukcije, elektrifikacijo, medsebojno stikovanje, upasovanje, priključitve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</si>
  <si>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 predhodno usklajeno z OP..</t>
  </si>
  <si>
    <t>Projektant opozarja, da je izbrana oprema 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 - 1.</t>
  </si>
  <si>
    <t>vsa potrebna merjenja in meritve</t>
  </si>
  <si>
    <t>vsa potrebna pomožna sredstva na objektu kot so lestve, odri, varovanja gradbišča, rabo energentov in podobno …</t>
  </si>
  <si>
    <t>eventuelne poškodbe in čiščenja javnih vozišč ter drugih površin zaradi prevozov bremenijo izvajalca. Izvajalec del mora posebej paziti na vse obstoječe komunalne in energetske priključke ter inštalacije v objektu, morebitne poškodbe prevzame na lastno breme.</t>
  </si>
  <si>
    <t>V cenah na enoto mora ponudnik zajeti vse pričakovane stroške:
• stroške vseh pripravljalnih del,
• s, organizacije, označevanja, ureditve, zavarovanja in varovanja delovišča s predpisano prometno signalizacijo (kot so letve, opozorilne vrvice, znaki, svetlobna telesa,...), 
• stroške garancij, ki jih mora izvajalec predložiti naročniku;
• stroške izdelave situacij;
• in vse ostale stroške, ki so za izvedbo in končno polno funkcioniranje objekta nujno potrebni;</t>
  </si>
  <si>
    <t xml:space="preserve">• meritve, teste, preizkuse, pripravljalna, zaključna dela, zavarovalne, transportne, manipulativne stroške je potrebno zajeti v posameznih postavkah in se jih ne obračunava ločeno;
• izdelavo varnostnega načrta in poročila v kolikor se izkaže da je zakonsko potreben;
• izdelava vse potrebne dokumentacije, izkazov, poročil, za pridobitev uporabnega dovoljenja,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</si>
  <si>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 objektu / delovišču;
</t>
  </si>
  <si>
    <t>• stroške zbiranja in predložitve investitorju vse ustrezne dokumente, ateste, meritve, poročila idr. tudi od vseh svojih podizvajalcev ter ostalih izvajalcev in dobaviteljev na projektu</t>
  </si>
  <si>
    <t>• stroške čiščenja objekta med izvajanjem del in končnega temeljitega  čiščenja objekta, k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</si>
  <si>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v zvezi s transporti po javnih poteh in cestah: morebitne odškodnine, morebitne sanacije cestišč zaradi poškodb med gradnjo;</t>
  </si>
  <si>
    <t xml:space="preserve">• stroške pomožnih del (od zarisovanja, vrtanja zidov, popravki poškodovanega beleža - beljenja zidov, vzpostavljanja prvotnega stanja idr.);                                                                                                                                                                                                                                                                                                                   </t>
  </si>
  <si>
    <t xml:space="preserve">Pomembne splošne opombe:
• Popis je veljaven le v kombinaciji z vsemi grafičnimi prilogami, risbami, načrti, tehničnim poročilom, sestavami konstrukcij, shemami in ostalimi sestavinami PZI projekta. Natančnejši opisi, način in kvaliteta izdelave, barve, velikost elementov, načini pritrjevanja, načini stikovanja z ostalimi elementi objekta, morebitna požarna varnost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del, a je kljub temu razvidno iz grafičnih prilog in ostalih prej naštetih sestavnih delov PZI projekta. Nujna je tudi kombinacija popisa s požarnim elaboratom, ki opredeljuje požarno varnost posameznih elementov objekta.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</si>
  <si>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IZJAVA:
Posamezni ponudnik z oddajo ponudbe izjavlja, da bo predmetno zgradbo izvajal izključno skladno s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t>
  </si>
  <si>
    <t>PRED ZAČETKOM IZVAJANJA DEL TER VGRAJEVANJA  PROIZVODOV MORA IZVAJALEC OBVEZNO PRIDOBITI PISNO POTRDITEV DELAVNIŠKIH NAČRTOV, SKIC IN DETAJLOV OD PA ( Styria arhitektura d.o.o.), PI, NI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</si>
  <si>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</si>
  <si>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 xml:space="preserve">PODLAGA ZA IZVEDBO SO DELAVNIŠKI NAČRTI, IZDELANI IZ STRANI IZVAJALCA IN POTRJENI IZ STRANI PA, PI,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</si>
  <si>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Za potrebe popisa se za udeležence pri graditvi objekta uporabljajo
naslednje okrajšave:
PA: pooblaščeni arhitekt,
PI: pooblaščeni inženir
NI: nadzorni inženir
Vsi projekti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</si>
  <si>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 xml:space="preserve">Podlaga za izvedbo so delavniški načrti, izdelani iz strani izvajalca in potrjeni iz strani PA, PI, NI .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</si>
</sst>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0;\-0;;@"/>
    <numFmt numFmtId="181" formatCode="#,##0.00&quot;    &quot;;\-#,##0.00&quot;    &quot;;&quot; -&quot;#&quot;    &quot;;@\ "/>
    <numFmt numFmtId="182" formatCode="_-* #,##0.00\ &quot;kn&quot;_-;\-* #,##0.00\ &quot;kn&quot;_-;_-* &quot;-&quot;??\ &quot;kn&quot;_-;_-@_-"/>
    <numFmt numFmtId="183" formatCode="#,##0.00&quot; SIT &quot;;\-#,##0.00&quot; SIT &quot;;&quot; -&quot;#&quot; SIT &quot;;@\ "/>
    <numFmt numFmtId="184" formatCode="_-* #,##0\ _S_I_T_-;\-* #,##0\ _S_I_T_-;_-* &quot;-&quot;??\ _S_I_T_-;_-@_-"/>
    <numFmt numFmtId="185" formatCode="_-* #,##0.00\ _E_U_R_-;\-* #,##0.00\ _E_U_R_-;_-* &quot;-&quot;??\ _E_U_R_-;_-@_-"/>
    <numFmt numFmtId="186" formatCode="#,##0&quot;       &quot;;\-#,##0&quot;       &quot;;&quot; -       &quot;;@\ "/>
  </numFmts>
  <fonts count="161">
    <font>
      <sz val="11"/>
      <color indexed="8"/>
      <name val="Calibri"/>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sz val="10"/>
      <color indexed="17"/>
      <name val="Arial Narrow"/>
      <family val="2"/>
      <charset val="238"/>
    </font>
    <font>
      <sz val="10"/>
      <color indexed="60"/>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0"/>
      <name val="MS Sans Serif"/>
      <charset val="238"/>
    </font>
    <font>
      <sz val="8"/>
      <name val="Calibri"/>
      <family val="2"/>
      <charset val="238"/>
    </font>
    <font>
      <sz val="11"/>
      <color theme="1"/>
      <name val="Arial Narrow"/>
      <family val="2"/>
      <charset val="238"/>
    </font>
    <font>
      <b/>
      <sz val="9"/>
      <color theme="3"/>
      <name val="NewsGoth Cn BT"/>
      <family val="2"/>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b/>
      <i/>
      <sz val="10"/>
      <color theme="6" tint="-0.249977111117893"/>
      <name val="Arial Narrow"/>
      <family val="2"/>
      <charset val="238"/>
    </font>
    <font>
      <b/>
      <i/>
      <sz val="10"/>
      <color theme="0" tint="-0.499984740745262"/>
      <name val="Arial Narrow"/>
      <family val="2"/>
      <charset val="238"/>
    </font>
    <font>
      <b/>
      <sz val="11"/>
      <color theme="0"/>
      <name val="Arial Narrow"/>
      <family val="2"/>
      <charset val="238"/>
    </font>
    <font>
      <b/>
      <sz val="20"/>
      <color theme="0"/>
      <name val="Arial Narrow"/>
      <family val="2"/>
      <charset val="238"/>
    </font>
    <font>
      <b/>
      <sz val="12"/>
      <color theme="0"/>
      <name val="Arial Narrow"/>
      <family val="2"/>
      <charset val="238"/>
    </font>
    <font>
      <b/>
      <sz val="20"/>
      <color theme="3"/>
      <name val="Arial Narrow"/>
      <family val="2"/>
      <charset val="238"/>
    </font>
    <font>
      <b/>
      <sz val="11"/>
      <color theme="1"/>
      <name val="Arial Narrow"/>
      <family val="2"/>
      <charset val="238"/>
    </font>
    <font>
      <b/>
      <sz val="14"/>
      <color theme="1"/>
      <name val="Arial Narrow"/>
      <family val="2"/>
      <charset val="238"/>
    </font>
    <font>
      <b/>
      <sz val="14"/>
      <color rgb="FF8E0000"/>
      <name val="Arial Narrow"/>
      <family val="2"/>
      <charset val="238"/>
    </font>
    <font>
      <sz val="14"/>
      <color theme="1"/>
      <name val="Arial Narrow"/>
      <family val="2"/>
      <charset val="238"/>
    </font>
    <font>
      <b/>
      <sz val="14"/>
      <color theme="0"/>
      <name val="Arial Narrow"/>
      <family val="2"/>
      <charset val="238"/>
    </font>
    <font>
      <b/>
      <sz val="11"/>
      <color rgb="FF8E0000"/>
      <name val="Arial Narrow"/>
      <family val="2"/>
      <charset val="238"/>
    </font>
    <font>
      <sz val="10"/>
      <color theme="1"/>
      <name val="Arial Narrow"/>
      <family val="2"/>
      <charset val="238"/>
    </font>
    <font>
      <sz val="7"/>
      <color rgb="FF000000"/>
      <name val="tahoma"/>
      <family val="2"/>
      <charset val="238"/>
    </font>
    <font>
      <u/>
      <sz val="11"/>
      <color theme="10"/>
      <name val="Calibri"/>
      <family val="2"/>
      <charset val="238"/>
    </font>
    <font>
      <sz val="11"/>
      <color theme="1"/>
      <name val="Arial"/>
      <family val="2"/>
      <charset val="238"/>
    </font>
    <font>
      <sz val="10"/>
      <name val="Arial CE"/>
      <family val="2"/>
    </font>
    <font>
      <sz val="10"/>
      <color rgb="FF000000"/>
      <name val="Times New Roman"/>
      <family val="1"/>
      <charset val="238"/>
    </font>
    <font>
      <sz val="10"/>
      <color theme="1"/>
      <name val="Arial"/>
      <family val="2"/>
      <charset val="238"/>
    </font>
    <font>
      <sz val="11"/>
      <name val="Arial Narrow CE"/>
      <family val="2"/>
      <charset val="238"/>
    </font>
    <font>
      <sz val="12"/>
      <name val="Times New Roman"/>
      <family val="1"/>
      <charset val="1"/>
    </font>
    <font>
      <sz val="11"/>
      <color indexed="8"/>
      <name val="Arial"/>
      <family val="2"/>
      <charset val="1"/>
    </font>
    <font>
      <sz val="10"/>
      <name val="Mangal"/>
      <family val="2"/>
      <charset val="238"/>
    </font>
    <font>
      <sz val="10"/>
      <color indexed="24"/>
      <name val="Arial"/>
      <family val="2"/>
      <charset val="238"/>
    </font>
    <font>
      <sz val="9"/>
      <name val="Futura Prins"/>
      <charset val="1"/>
    </font>
    <font>
      <sz val="9"/>
      <name val="Futura Prins"/>
    </font>
    <font>
      <u/>
      <sz val="10"/>
      <color indexed="12"/>
      <name val="Arial CE"/>
      <charset val="238"/>
    </font>
    <font>
      <u/>
      <sz val="10"/>
      <color indexed="12"/>
      <name val="Arial CE"/>
      <family val="2"/>
      <charset val="238"/>
    </font>
    <font>
      <b/>
      <sz val="11"/>
      <name val="Arial CE"/>
      <family val="2"/>
      <charset val="238"/>
    </font>
    <font>
      <sz val="10"/>
      <name val="Arial"/>
      <family val="2"/>
      <charset val="1"/>
    </font>
    <font>
      <sz val="10"/>
      <name val="Times New Roman CE"/>
      <family val="1"/>
      <charset val="238"/>
    </font>
    <font>
      <sz val="10"/>
      <name val="Verdana"/>
      <family val="2"/>
      <charset val="238"/>
    </font>
    <font>
      <sz val="10"/>
      <name val="Century Gothic"/>
      <family val="2"/>
      <charset val="238"/>
    </font>
    <font>
      <sz val="12"/>
      <color theme="1"/>
      <name val="Calibri"/>
      <family val="2"/>
      <scheme val="minor"/>
    </font>
    <font>
      <sz val="10"/>
      <name val="Courier New"/>
      <family val="1"/>
      <charset val="238"/>
    </font>
    <font>
      <sz val="10"/>
      <name val="Arial CE"/>
    </font>
    <font>
      <sz val="12"/>
      <name val="Courier"/>
      <family val="1"/>
      <charset val="238"/>
    </font>
    <font>
      <sz val="11"/>
      <name val="Times New Roman"/>
      <family val="1"/>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name val="Calibri"/>
      <family val="2"/>
      <charset val="238"/>
    </font>
    <font>
      <sz val="11"/>
      <color theme="1"/>
      <name val="Calibri"/>
      <family val="2"/>
      <scheme val="minor"/>
    </font>
    <font>
      <sz val="11"/>
      <name val="Arial"/>
      <family val="2"/>
      <charset val="238"/>
    </font>
    <font>
      <sz val="11"/>
      <name val="Arial"/>
      <family val="2"/>
    </font>
    <font>
      <sz val="11"/>
      <name val="Arial Narrow"/>
      <family val="2"/>
    </font>
    <font>
      <b/>
      <sz val="16"/>
      <name val="Arial Narrow"/>
      <family val="2"/>
      <charset val="238"/>
    </font>
    <font>
      <b/>
      <sz val="9"/>
      <color indexed="8"/>
      <name val="Arial Narrow"/>
      <family val="2"/>
      <charset val="238"/>
    </font>
    <font>
      <sz val="9"/>
      <color theme="4"/>
      <name val="Arial Narrow"/>
      <family val="2"/>
      <charset val="238"/>
    </font>
    <font>
      <b/>
      <sz val="9"/>
      <color theme="4"/>
      <name val="Arial Narrow"/>
      <family val="2"/>
      <charset val="238"/>
    </font>
  </fonts>
  <fills count="10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rgb="FF00ACA4"/>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auto="1"/>
      </top>
      <bottom style="thin">
        <color auto="1"/>
      </bottom>
      <diagonal/>
    </border>
  </borders>
  <cellStyleXfs count="7476">
    <xf numFmtId="0" fontId="0" fillId="0" borderId="0"/>
    <xf numFmtId="0" fontId="15" fillId="0" borderId="0"/>
    <xf numFmtId="0" fontId="15" fillId="0" borderId="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7" borderId="0" applyNumberFormat="0" applyBorder="0" applyAlignment="0" applyProtection="0"/>
    <xf numFmtId="0" fontId="77"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8" borderId="0" applyNumberFormat="0" applyBorder="0" applyAlignment="0" applyProtection="0"/>
    <xf numFmtId="0" fontId="77" fillId="8" borderId="0" applyNumberFormat="0" applyBorder="0" applyAlignment="0" applyProtection="0"/>
    <xf numFmtId="0" fontId="77" fillId="8" borderId="0" applyNumberFormat="0" applyBorder="0" applyAlignment="0" applyProtection="0"/>
    <xf numFmtId="0" fontId="77" fillId="8" borderId="0" applyNumberFormat="0" applyBorder="0" applyAlignment="0" applyProtection="0"/>
    <xf numFmtId="0" fontId="77" fillId="8"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21" fillId="0" borderId="0"/>
    <xf numFmtId="0" fontId="21" fillId="0" borderId="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18" fillId="27" borderId="1"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0" fontId="24" fillId="28" borderId="2" applyNumberFormat="0" applyAlignment="0" applyProtection="0"/>
    <xf numFmtId="166" fontId="77" fillId="0" borderId="0" applyFont="0" applyFill="0" applyBorder="0" applyAlignment="0" applyProtection="0"/>
    <xf numFmtId="167" fontId="13" fillId="0" borderId="0" applyFill="0" applyBorder="0" applyAlignment="0" applyProtection="0"/>
    <xf numFmtId="3" fontId="77" fillId="0" borderId="0" applyFont="0" applyFill="0" applyBorder="0" applyAlignment="0" applyProtection="0"/>
    <xf numFmtId="3"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41" fillId="0" borderId="3" applyAlignment="0"/>
    <xf numFmtId="0" fontId="41" fillId="0" borderId="4" applyAlignment="0"/>
    <xf numFmtId="171" fontId="9" fillId="0" borderId="0"/>
    <xf numFmtId="172" fontId="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7" fillId="0" borderId="0"/>
    <xf numFmtId="0" fontId="77" fillId="0" borderId="0"/>
    <xf numFmtId="9" fontId="9" fillId="0" borderId="0"/>
    <xf numFmtId="170" fontId="17"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alignment vertical="top"/>
      <protection locked="0"/>
    </xf>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1" fillId="15" borderId="1" applyNumberFormat="0" applyAlignment="0" applyProtection="0"/>
    <xf numFmtId="0" fontId="12" fillId="29" borderId="8" applyNumberFormat="0" applyAlignment="0" applyProtection="0"/>
    <xf numFmtId="0" fontId="12" fillId="29" borderId="8" applyNumberFormat="0" applyAlignment="0" applyProtection="0"/>
    <xf numFmtId="0" fontId="12" fillId="29" borderId="8" applyNumberForma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30" fillId="0" borderId="0" applyNumberFormat="0" applyFill="0" applyBorder="0" applyAlignment="0" applyProtection="0"/>
    <xf numFmtId="0" fontId="32" fillId="0" borderId="10" applyNumberFormat="0" applyFill="0" applyAlignment="0" applyProtection="0"/>
    <xf numFmtId="0" fontId="32" fillId="0" borderId="10" applyNumberFormat="0" applyFill="0" applyAlignment="0" applyProtection="0"/>
    <xf numFmtId="0" fontId="32" fillId="0" borderId="10"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8"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9"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40"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44"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4" fontId="45" fillId="0" borderId="0" applyAlignment="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7" fillId="0" borderId="0"/>
    <xf numFmtId="0" fontId="9" fillId="0" borderId="0"/>
    <xf numFmtId="0" fontId="17" fillId="0" borderId="0"/>
    <xf numFmtId="0" fontId="17" fillId="0" borderId="0"/>
    <xf numFmtId="0" fontId="9" fillId="0" borderId="0"/>
    <xf numFmtId="0" fontId="17" fillId="0" borderId="0"/>
    <xf numFmtId="0" fontId="9" fillId="0" borderId="0"/>
    <xf numFmtId="0" fontId="9" fillId="0" borderId="0"/>
    <xf numFmtId="0" fontId="17" fillId="0" borderId="0"/>
    <xf numFmtId="0" fontId="9" fillId="0" borderId="0"/>
    <xf numFmtId="0" fontId="17" fillId="0" borderId="0"/>
    <xf numFmtId="0" fontId="1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9" fillId="0" borderId="0"/>
    <xf numFmtId="0" fontId="33" fillId="0" borderId="0">
      <alignment horizontal="justify" vertical="top"/>
    </xf>
    <xf numFmtId="0" fontId="17" fillId="0" borderId="0"/>
    <xf numFmtId="0" fontId="29" fillId="0" borderId="0"/>
    <xf numFmtId="0" fontId="29" fillId="0" borderId="0"/>
    <xf numFmtId="0" fontId="1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7" fillId="0" borderId="0"/>
    <xf numFmtId="0" fontId="77"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37" fillId="0" borderId="0"/>
    <xf numFmtId="0" fontId="47" fillId="0" borderId="0"/>
    <xf numFmtId="0" fontId="47" fillId="0" borderId="0"/>
    <xf numFmtId="0" fontId="77" fillId="0" borderId="0"/>
    <xf numFmtId="0" fontId="9" fillId="0" borderId="0"/>
    <xf numFmtId="0" fontId="46" fillId="0" borderId="0"/>
    <xf numFmtId="0" fontId="9" fillId="0" borderId="0"/>
    <xf numFmtId="0" fontId="77" fillId="0" borderId="0"/>
    <xf numFmtId="0" fontId="9" fillId="0" borderId="0"/>
    <xf numFmtId="0" fontId="9" fillId="0" borderId="0"/>
    <xf numFmtId="0" fontId="9" fillId="0" borderId="0"/>
    <xf numFmtId="0" fontId="9" fillId="0" borderId="0"/>
    <xf numFmtId="0" fontId="17" fillId="0" borderId="0"/>
    <xf numFmtId="0" fontId="1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2" fillId="15" borderId="0" applyNumberFormat="0" applyBorder="0" applyAlignment="0" applyProtection="0"/>
    <xf numFmtId="173" fontId="50" fillId="0" borderId="0"/>
    <xf numFmtId="173" fontId="51" fillId="0" borderId="0"/>
    <xf numFmtId="0" fontId="9" fillId="0" borderId="0"/>
    <xf numFmtId="0" fontId="17" fillId="0" borderId="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0" fontId="9" fillId="11" borderId="13" applyNumberFormat="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77" fillId="11" borderId="13" applyNumberFormat="0" applyFont="0" applyAlignment="0" applyProtection="0"/>
    <xf numFmtId="0" fontId="9" fillId="11" borderId="13" applyNumberFormat="0" applyAlignment="0" applyProtection="0"/>
    <xf numFmtId="0" fontId="17" fillId="11" borderId="13" applyNumberFormat="0" applyAlignment="0" applyProtection="0"/>
    <xf numFmtId="0" fontId="17" fillId="11" borderId="13" applyNumberFormat="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12" fillId="27" borderId="8"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2" fillId="0" borderId="0" applyBorder="0" applyProtection="0">
      <alignment vertical="top" wrapText="1"/>
    </xf>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48" fillId="0" borderId="14"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24" fillId="28" borderId="2" applyNumberFormat="0" applyAlignment="0" applyProtection="0"/>
    <xf numFmtId="0" fontId="24" fillId="28" borderId="2" applyNumberFormat="0" applyAlignment="0" applyProtection="0"/>
    <xf numFmtId="49" fontId="14" fillId="29" borderId="16">
      <alignment horizontal="center" vertical="top" wrapText="1"/>
    </xf>
    <xf numFmtId="49" fontId="14" fillId="29" borderId="17">
      <alignment horizontal="center" vertical="top" wrapText="1"/>
    </xf>
    <xf numFmtId="49" fontId="14" fillId="29" borderId="16">
      <alignment horizontal="center" vertical="top" wrapText="1"/>
    </xf>
    <xf numFmtId="0" fontId="25" fillId="29" borderId="1" applyNumberFormat="0" applyAlignment="0" applyProtection="0"/>
    <xf numFmtId="0" fontId="25" fillId="29" borderId="1" applyNumberFormat="0" applyAlignment="0" applyProtection="0"/>
    <xf numFmtId="0" fontId="25" fillId="29" borderId="1" applyNumberFormat="0" applyAlignment="0" applyProtection="0"/>
    <xf numFmtId="0" fontId="26" fillId="29" borderId="1" applyNumberFormat="0" applyAlignment="0" applyProtection="0"/>
    <xf numFmtId="0" fontId="26" fillId="29" borderId="1" applyNumberFormat="0" applyAlignment="0" applyProtection="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5" fillId="0" borderId="0"/>
    <xf numFmtId="0" fontId="17" fillId="0" borderId="0"/>
    <xf numFmtId="0" fontId="1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165" fontId="77" fillId="0" borderId="0" applyFont="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9" fillId="0" borderId="0" applyFill="0" applyBorder="0" applyAlignment="0" applyProtection="0"/>
    <xf numFmtId="169" fontId="9" fillId="0" borderId="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9" fillId="0" borderId="0" applyFill="0" applyBorder="0" applyAlignment="0" applyProtection="0"/>
    <xf numFmtId="169" fontId="13"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9" fontId="9"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65" fontId="77" fillId="0" borderId="0" applyFont="0" applyFill="0" applyBorder="0" applyAlignment="0" applyProtection="0"/>
    <xf numFmtId="169" fontId="13" fillId="0" borderId="0" applyFill="0" applyBorder="0" applyAlignment="0" applyProtection="0"/>
    <xf numFmtId="174" fontId="9" fillId="0" borderId="0" applyFill="0" applyBorder="0" applyAlignment="0" applyProtection="0"/>
    <xf numFmtId="174" fontId="9"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7"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170" fontId="17"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7" fontId="9" fillId="0" borderId="0" applyFill="0" applyBorder="0" applyAlignment="0" applyProtection="0"/>
    <xf numFmtId="168" fontId="13" fillId="0" borderId="0" applyFill="0" applyBorder="0" applyAlignment="0" applyProtection="0"/>
    <xf numFmtId="14" fontId="17"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70" fontId="17"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8" fontId="13" fillId="0" borderId="0" applyFill="0" applyBorder="0" applyAlignment="0" applyProtection="0"/>
    <xf numFmtId="168"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6" fontId="77" fillId="0" borderId="0" applyFont="0" applyFill="0" applyBorder="0" applyAlignment="0" applyProtection="0"/>
    <xf numFmtId="167" fontId="13" fillId="0" borderId="0" applyFill="0" applyBorder="0" applyAlignment="0" applyProtection="0"/>
    <xf numFmtId="167" fontId="9" fillId="0" borderId="0" applyFill="0" applyBorder="0" applyAlignment="0" applyProtection="0"/>
    <xf numFmtId="0" fontId="11" fillId="8" borderId="1" applyNumberFormat="0" applyAlignment="0" applyProtection="0"/>
    <xf numFmtId="0" fontId="11" fillId="8" borderId="1" applyNumberFormat="0" applyAlignment="0" applyProtection="0"/>
    <xf numFmtId="0" fontId="11" fillId="8" borderId="1" applyNumberFormat="0" applyAlignment="0" applyProtection="0"/>
    <xf numFmtId="0" fontId="11" fillId="6" borderId="1" applyNumberFormat="0" applyAlignment="0" applyProtection="0"/>
    <xf numFmtId="0" fontId="36" fillId="0" borderId="20" applyNumberFormat="0" applyFill="0" applyAlignment="0" applyProtection="0"/>
    <xf numFmtId="0" fontId="36" fillId="0" borderId="20"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8" fillId="0" borderId="0"/>
    <xf numFmtId="165" fontId="17" fillId="0" borderId="0" applyFont="0" applyFill="0" applyBorder="0" applyAlignment="0" applyProtection="0"/>
    <xf numFmtId="165" fontId="17" fillId="0" borderId="0" applyFont="0" applyFill="0" applyBorder="0" applyAlignment="0" applyProtection="0"/>
    <xf numFmtId="166" fontId="17" fillId="0" borderId="0" applyFont="0" applyFill="0" applyBorder="0" applyAlignment="0" applyProtection="0"/>
    <xf numFmtId="0" fontId="79" fillId="0" borderId="0"/>
    <xf numFmtId="0" fontId="77" fillId="35"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82" fillId="0" borderId="0"/>
    <xf numFmtId="0" fontId="77" fillId="41"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77" fillId="38" borderId="0" applyNumberFormat="0" applyBorder="0" applyAlignment="0" applyProtection="0"/>
    <xf numFmtId="0" fontId="77" fillId="41" borderId="0" applyNumberFormat="0" applyBorder="0" applyAlignment="0" applyProtection="0"/>
    <xf numFmtId="0" fontId="77" fillId="44" borderId="0" applyNumberFormat="0" applyBorder="0" applyAlignment="0" applyProtection="0"/>
    <xf numFmtId="0" fontId="7" fillId="45"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10" fillId="37" borderId="0" applyNumberFormat="0" applyBorder="0" applyAlignment="0" applyProtection="0"/>
    <xf numFmtId="0" fontId="12" fillId="49" borderId="24" applyNumberFormat="0" applyAlignment="0" applyProtection="0"/>
    <xf numFmtId="0" fontId="84" fillId="0" borderId="0" applyNumberFormat="0" applyFill="0" applyBorder="0" applyAlignment="0" applyProtection="0"/>
    <xf numFmtId="0" fontId="81" fillId="0" borderId="0"/>
    <xf numFmtId="0" fontId="81" fillId="0" borderId="0"/>
    <xf numFmtId="0" fontId="78" fillId="0" borderId="0"/>
    <xf numFmtId="0" fontId="49" fillId="50" borderId="0" applyNumberFormat="0" applyBorder="0" applyAlignment="0" applyProtection="0"/>
    <xf numFmtId="9" fontId="81" fillId="0" borderId="0" applyFill="0" applyBorder="0" applyAlignment="0" applyProtection="0"/>
    <xf numFmtId="0" fontId="9" fillId="51" borderId="25" applyNumberFormat="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24" fillId="56" borderId="2" applyNumberFormat="0" applyAlignment="0" applyProtection="0"/>
    <xf numFmtId="0" fontId="25" fillId="49" borderId="23" applyNumberFormat="0" applyAlignment="0" applyProtection="0"/>
    <xf numFmtId="0" fontId="8" fillId="36" borderId="0" applyNumberFormat="0" applyBorder="0" applyAlignment="0" applyProtection="0"/>
    <xf numFmtId="0" fontId="80" fillId="0" borderId="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4"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17" fillId="0" borderId="0" applyFont="0" applyFill="0" applyBorder="0" applyAlignment="0" applyProtection="0"/>
    <xf numFmtId="167" fontId="81"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4" fontId="83"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81"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1" fillId="40" borderId="23" applyNumberFormat="0" applyAlignment="0" applyProtection="0"/>
    <xf numFmtId="0" fontId="36" fillId="0" borderId="26" applyNumberFormat="0" applyFill="0" applyAlignment="0" applyProtection="0"/>
    <xf numFmtId="0" fontId="78" fillId="0" borderId="0"/>
    <xf numFmtId="166" fontId="78" fillId="0" borderId="0" applyFont="0" applyFill="0" applyBorder="0" applyAlignment="0" applyProtection="0"/>
    <xf numFmtId="166" fontId="78" fillId="0" borderId="0" applyFont="0" applyFill="0" applyBorder="0" applyAlignment="0" applyProtection="0"/>
    <xf numFmtId="167" fontId="81"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0" fontId="83" fillId="0" borderId="0"/>
    <xf numFmtId="0" fontId="77" fillId="57" borderId="0" applyNumberFormat="0" applyBorder="0" applyAlignment="0" applyProtection="0"/>
    <xf numFmtId="0" fontId="77" fillId="58" borderId="0" applyNumberFormat="0" applyBorder="0" applyAlignment="0" applyProtection="0"/>
    <xf numFmtId="0" fontId="77" fillId="59" borderId="0" applyNumberFormat="0" applyBorder="0" applyAlignment="0" applyProtection="0"/>
    <xf numFmtId="0" fontId="77" fillId="60" borderId="0" applyNumberFormat="0" applyBorder="0" applyAlignment="0" applyProtection="0"/>
    <xf numFmtId="0" fontId="77" fillId="61" borderId="0" applyNumberFormat="0" applyBorder="0" applyAlignment="0" applyProtection="0"/>
    <xf numFmtId="0" fontId="77" fillId="59" borderId="0" applyNumberFormat="0" applyBorder="0" applyAlignment="0" applyProtection="0"/>
    <xf numFmtId="0" fontId="77" fillId="62" borderId="0" applyNumberFormat="0" applyBorder="0" applyAlignment="0" applyProtection="0"/>
    <xf numFmtId="0" fontId="7" fillId="63" borderId="0" applyNumberFormat="0" applyBorder="0" applyAlignment="0" applyProtection="0"/>
    <xf numFmtId="0" fontId="85" fillId="0" borderId="0" applyNumberFormat="0" applyFill="0" applyBorder="0" applyAlignment="0" applyProtection="0"/>
    <xf numFmtId="0" fontId="42" fillId="50" borderId="0" applyNumberFormat="0" applyBorder="0" applyAlignment="0" applyProtection="0"/>
    <xf numFmtId="0" fontId="83" fillId="64" borderId="25" applyNumberFormat="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26" fillId="49" borderId="23" applyNumberFormat="0" applyAlignment="0" applyProtection="0"/>
    <xf numFmtId="0" fontId="8" fillId="58" borderId="0" applyNumberFormat="0" applyBorder="0" applyAlignment="0" applyProtection="0"/>
    <xf numFmtId="170" fontId="83" fillId="0" borderId="0" applyFill="0" applyBorder="0" applyAlignment="0" applyProtection="0"/>
    <xf numFmtId="0" fontId="11" fillId="61" borderId="23" applyNumberFormat="0" applyAlignment="0" applyProtection="0"/>
    <xf numFmtId="170" fontId="83" fillId="0" borderId="0" applyFill="0" applyBorder="0" applyAlignment="0" applyProtection="0"/>
    <xf numFmtId="170" fontId="83" fillId="0" borderId="0" applyFill="0" applyBorder="0" applyAlignment="0" applyProtection="0"/>
    <xf numFmtId="170" fontId="83" fillId="0" borderId="0" applyFill="0" applyBorder="0" applyAlignment="0" applyProtection="0"/>
    <xf numFmtId="170" fontId="83"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86" fillId="0" borderId="0" applyNumberFormat="0" applyFont="0" applyFill="0" applyBorder="0" applyAlignment="0" applyProtection="0">
      <alignment vertical="top"/>
    </xf>
    <xf numFmtId="0" fontId="6" fillId="0" borderId="0"/>
    <xf numFmtId="0" fontId="46" fillId="0" borderId="0" applyNumberFormat="0" applyFont="0" applyFill="0" applyBorder="0" applyAlignment="0" applyProtection="0">
      <alignment vertical="top"/>
    </xf>
    <xf numFmtId="0" fontId="5" fillId="0" borderId="0"/>
    <xf numFmtId="0" fontId="89" fillId="69" borderId="27" applyNumberFormat="0" applyBorder="0" applyProtection="0">
      <alignment horizontal="left" vertical="center" wrapText="1" indent="1"/>
      <protection locked="0"/>
    </xf>
    <xf numFmtId="0" fontId="90" fillId="0" borderId="0" applyFill="0" applyBorder="0">
      <alignment horizontal="left" vertical="center"/>
    </xf>
    <xf numFmtId="180" fontId="93" fillId="0" borderId="0" applyFill="0" applyBorder="0">
      <alignment horizontal="left" vertical="center" wrapText="1"/>
    </xf>
    <xf numFmtId="0" fontId="95" fillId="0" borderId="0" applyNumberFormat="0" applyFill="0" applyBorder="0" applyProtection="0">
      <alignment horizontal="left" vertical="top"/>
    </xf>
    <xf numFmtId="0" fontId="97" fillId="0" borderId="29">
      <alignment horizontal="left" vertical="center"/>
    </xf>
    <xf numFmtId="0" fontId="93" fillId="71" borderId="0" applyBorder="0">
      <alignment horizontal="left" vertical="center" wrapText="1" indent="1"/>
      <protection locked="0"/>
    </xf>
    <xf numFmtId="180" fontId="93" fillId="0" borderId="28">
      <alignment horizontal="left" vertical="center" wrapText="1"/>
    </xf>
    <xf numFmtId="0" fontId="98" fillId="0" borderId="0">
      <alignment vertical="top"/>
    </xf>
    <xf numFmtId="0" fontId="4" fillId="0" borderId="0"/>
    <xf numFmtId="0" fontId="17" fillId="0" borderId="0"/>
    <xf numFmtId="165" fontId="17" fillId="0" borderId="0" applyFont="0" applyFill="0" applyBorder="0" applyAlignment="0" applyProtection="0"/>
    <xf numFmtId="181" fontId="77" fillId="0" borderId="0" applyFill="0" applyBorder="0" applyAlignment="0" applyProtection="0"/>
    <xf numFmtId="44" fontId="4" fillId="0" borderId="0" applyFont="0" applyFill="0" applyBorder="0" applyAlignment="0" applyProtection="0"/>
    <xf numFmtId="0" fontId="4" fillId="0" borderId="0"/>
    <xf numFmtId="0" fontId="3" fillId="0" borderId="0"/>
    <xf numFmtId="182" fontId="3" fillId="0" borderId="0" applyFont="0" applyFill="0" applyBorder="0" applyAlignment="0" applyProtection="0"/>
    <xf numFmtId="0" fontId="114" fillId="0" borderId="0">
      <alignment horizontal="left" vertical="top"/>
    </xf>
    <xf numFmtId="0" fontId="114" fillId="0" borderId="0">
      <alignment horizontal="right" vertical="top"/>
    </xf>
    <xf numFmtId="0" fontId="114" fillId="0" borderId="0">
      <alignment horizontal="right" vertical="top"/>
    </xf>
    <xf numFmtId="0" fontId="114" fillId="0" borderId="0">
      <alignment horizontal="left" vertical="center"/>
    </xf>
    <xf numFmtId="0" fontId="27" fillId="0" borderId="0"/>
    <xf numFmtId="0" fontId="2" fillId="0" borderId="0"/>
    <xf numFmtId="0" fontId="116" fillId="0" borderId="0"/>
    <xf numFmtId="0" fontId="77" fillId="35" borderId="0" applyNumberFormat="0" applyBorder="0" applyAlignment="0" applyProtection="0"/>
    <xf numFmtId="0" fontId="77" fillId="57"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9" borderId="0" applyNumberFormat="0" applyBorder="0" applyAlignment="0" applyProtection="0"/>
    <xf numFmtId="0" fontId="77" fillId="60" borderId="0" applyNumberFormat="0" applyBorder="0" applyAlignment="0" applyProtection="0"/>
    <xf numFmtId="0" fontId="77" fillId="40" borderId="0" applyNumberFormat="0" applyBorder="0" applyAlignment="0" applyProtection="0"/>
    <xf numFmtId="0" fontId="77" fillId="61" borderId="0" applyNumberFormat="0" applyBorder="0" applyAlignment="0" applyProtection="0"/>
    <xf numFmtId="0" fontId="77" fillId="41"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41" borderId="0" applyNumberFormat="0" applyBorder="0" applyAlignment="0" applyProtection="0"/>
    <xf numFmtId="0" fontId="77" fillId="44" borderId="0" applyNumberFormat="0" applyBorder="0" applyAlignment="0" applyProtection="0"/>
    <xf numFmtId="0" fontId="77" fillId="62" borderId="0" applyNumberFormat="0" applyBorder="0" applyAlignment="0" applyProtection="0"/>
    <xf numFmtId="44" fontId="2"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0" fontId="12" fillId="49" borderId="46" applyNumberFormat="0" applyAlignment="0" applyProtection="0"/>
    <xf numFmtId="0" fontId="88" fillId="0" borderId="0"/>
    <xf numFmtId="0" fontId="2" fillId="0" borderId="0"/>
    <xf numFmtId="0" fontId="118" fillId="0" borderId="0"/>
    <xf numFmtId="0" fontId="2" fillId="0" borderId="0"/>
    <xf numFmtId="0" fontId="9" fillId="51" borderId="47" applyNumberFormat="0" applyAlignment="0" applyProtection="0"/>
    <xf numFmtId="0" fontId="83" fillId="64" borderId="47" applyNumberFormat="0" applyAlignment="0" applyProtection="0"/>
    <xf numFmtId="0" fontId="25" fillId="49" borderId="48" applyNumberFormat="0" applyAlignment="0" applyProtection="0"/>
    <xf numFmtId="0" fontId="26" fillId="49" borderId="48" applyNumberFormat="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1" fillId="40" borderId="48" applyNumberFormat="0" applyAlignment="0" applyProtection="0"/>
    <xf numFmtId="0" fontId="11" fillId="61" borderId="48" applyNumberFormat="0" applyAlignment="0" applyProtection="0"/>
    <xf numFmtId="0" fontId="36" fillId="0" borderId="49" applyNumberFormat="0" applyFill="0" applyAlignment="0" applyProtection="0"/>
    <xf numFmtId="170" fontId="77" fillId="0" borderId="0" applyFill="0" applyBorder="0" applyAlignment="0" applyProtection="0"/>
    <xf numFmtId="183" fontId="77" fillId="0" borderId="0" applyFill="0" applyBorder="0" applyAlignment="0" applyProtection="0"/>
    <xf numFmtId="0" fontId="2" fillId="0" borderId="0"/>
    <xf numFmtId="166" fontId="17" fillId="0" borderId="0" applyFont="0" applyFill="0" applyBorder="0" applyAlignment="0" applyProtection="0"/>
    <xf numFmtId="0" fontId="119" fillId="0" borderId="0"/>
    <xf numFmtId="0" fontId="2" fillId="0" borderId="0"/>
    <xf numFmtId="0" fontId="9" fillId="0" borderId="0"/>
    <xf numFmtId="0" fontId="120" fillId="0" borderId="0"/>
    <xf numFmtId="167" fontId="77" fillId="0" borderId="0" applyFill="0" applyBorder="0" applyAlignment="0" applyProtection="0"/>
    <xf numFmtId="170" fontId="77" fillId="0" borderId="0" applyFill="0" applyBorder="0" applyAlignment="0" applyProtection="0"/>
    <xf numFmtId="0" fontId="17" fillId="0" borderId="0"/>
    <xf numFmtId="0" fontId="121" fillId="0" borderId="0"/>
    <xf numFmtId="0" fontId="80" fillId="0" borderId="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57" borderId="0" applyNumberFormat="0" applyBorder="0" applyAlignment="0" applyProtection="0"/>
    <xf numFmtId="0" fontId="77" fillId="35"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0"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61" borderId="0" applyNumberForma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122" fillId="0" borderId="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41"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41"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78" borderId="0" applyNumberFormat="0" applyBorder="0" applyAlignment="0" applyProtection="0"/>
    <xf numFmtId="0" fontId="77" fillId="62" borderId="0" applyNumberFormat="0" applyBorder="0" applyAlignment="0" applyProtection="0"/>
    <xf numFmtId="0" fontId="77" fillId="78" borderId="0" applyNumberFormat="0" applyBorder="0" applyAlignment="0" applyProtection="0"/>
    <xf numFmtId="0" fontId="77" fillId="44"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58"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77"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7" fillId="83" borderId="0" applyNumberFormat="0" applyBorder="0" applyAlignment="0" applyProtection="0"/>
    <xf numFmtId="0" fontId="7" fillId="86"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6" borderId="0" applyNumberFormat="0" applyBorder="0" applyAlignment="0" applyProtection="0"/>
    <xf numFmtId="0" fontId="7" fillId="87"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1" borderId="0" applyNumberFormat="0" applyBorder="0" applyAlignment="0" applyProtection="0"/>
    <xf numFmtId="0" fontId="7" fillId="82"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9" borderId="0" applyNumberFormat="0" applyBorder="0" applyAlignment="0" applyProtection="0"/>
    <xf numFmtId="0" fontId="7" fillId="88" borderId="0" applyNumberFormat="0" applyBorder="0" applyAlignment="0" applyProtection="0"/>
    <xf numFmtId="0" fontId="7" fillId="9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90" borderId="0" applyNumberFormat="0" applyBorder="0" applyAlignment="0" applyProtection="0"/>
    <xf numFmtId="0" fontId="7" fillId="91"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91" borderId="0" applyNumberFormat="0" applyBorder="0" applyAlignment="0" applyProtection="0"/>
    <xf numFmtId="0" fontId="8" fillId="92"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38"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92" borderId="0" applyNumberFormat="0" applyBorder="0" applyAlignment="0" applyProtection="0"/>
    <xf numFmtId="0" fontId="25" fillId="93"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18" fillId="94" borderId="48" applyNumberFormat="0" applyAlignment="0" applyProtection="0"/>
    <xf numFmtId="0" fontId="25" fillId="93" borderId="48" applyNumberFormat="0" applyAlignment="0" applyProtection="0"/>
    <xf numFmtId="0" fontId="24" fillId="95"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56" borderId="2" applyNumberFormat="0" applyAlignment="0" applyProtection="0"/>
    <xf numFmtId="0" fontId="24" fillId="95" borderId="2" applyNumberFormat="0" applyAlignment="0" applyProtection="0"/>
    <xf numFmtId="167" fontId="123" fillId="0" borderId="0" applyFill="0" applyBorder="0" applyAlignment="0" applyProtection="0"/>
    <xf numFmtId="166" fontId="9" fillId="0" borderId="0" applyFont="0" applyFill="0" applyBorder="0" applyAlignment="0" applyProtection="0"/>
    <xf numFmtId="3" fontId="77" fillId="0" borderId="0" applyFill="0" applyBorder="0" applyAlignment="0" applyProtection="0"/>
    <xf numFmtId="3" fontId="123" fillId="0" borderId="0" applyFill="0" applyBorder="0" applyAlignment="0" applyProtection="0"/>
    <xf numFmtId="3" fontId="124" fillId="0" borderId="0" applyFont="0" applyFill="0" applyBorder="0" applyAlignment="0" applyProtection="0"/>
    <xf numFmtId="169" fontId="123" fillId="0" borderId="0" applyFill="0" applyBorder="0" applyAlignment="0" applyProtection="0"/>
    <xf numFmtId="165" fontId="9" fillId="0" borderId="0" applyFont="0" applyFill="0" applyBorder="0" applyAlignment="0" applyProtection="0"/>
    <xf numFmtId="0" fontId="125" fillId="0" borderId="4" applyAlignment="0"/>
    <xf numFmtId="0" fontId="126" fillId="0" borderId="3" applyAlignment="0"/>
    <xf numFmtId="0" fontId="9" fillId="0" borderId="0"/>
    <xf numFmtId="0" fontId="83" fillId="0" borderId="0"/>
    <xf numFmtId="170" fontId="77" fillId="0" borderId="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77" borderId="0" applyNumberFormat="0" applyBorder="0" applyAlignment="0" applyProtection="0"/>
    <xf numFmtId="0" fontId="32" fillId="0" borderId="10" applyNumberFormat="0" applyFill="0" applyAlignment="0" applyProtection="0"/>
    <xf numFmtId="0" fontId="32" fillId="0" borderId="10"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7" fillId="0" borderId="0" applyNumberFormat="0" applyFill="0" applyBorder="0" applyAlignment="0" applyProtection="0">
      <alignment vertical="top"/>
      <protection locked="0"/>
    </xf>
    <xf numFmtId="0" fontId="28" fillId="0" borderId="0" applyNumberFormat="0" applyFill="0" applyBorder="0" applyAlignment="0" applyProtection="0"/>
    <xf numFmtId="0" fontId="115" fillId="0" borderId="0" applyNumberFormat="0" applyFill="0" applyBorder="0" applyAlignment="0" applyProtection="0">
      <alignment vertical="top"/>
      <protection locked="0"/>
    </xf>
    <xf numFmtId="0" fontId="128" fillId="0" borderId="0" applyNumberFormat="0" applyFill="0" applyBorder="0" applyAlignment="0" applyProtection="0"/>
    <xf numFmtId="0" fontId="11" fillId="96"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50" borderId="48" applyNumberFormat="0" applyAlignment="0" applyProtection="0"/>
    <xf numFmtId="0" fontId="11" fillId="96" borderId="48" applyNumberFormat="0" applyAlignment="0" applyProtection="0"/>
    <xf numFmtId="0" fontId="12" fillId="49" borderId="46" applyNumberFormat="0" applyAlignment="0" applyProtection="0"/>
    <xf numFmtId="0" fontId="48" fillId="0" borderId="14" applyNumberFormat="0" applyFill="0" applyAlignment="0" applyProtection="0"/>
    <xf numFmtId="0" fontId="48" fillId="0" borderId="14"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0" fontId="9" fillId="0" borderId="0"/>
    <xf numFmtId="0" fontId="46" fillId="0" borderId="0" applyNumberFormat="0" applyFont="0" applyFill="0" applyBorder="0" applyAlignment="0" applyProtection="0">
      <alignment vertical="top"/>
    </xf>
    <xf numFmtId="0" fontId="113" fillId="0" borderId="0"/>
    <xf numFmtId="0" fontId="9" fillId="0" borderId="0"/>
    <xf numFmtId="0" fontId="77" fillId="0" borderId="0"/>
    <xf numFmtId="0" fontId="2" fillId="0" borderId="0"/>
    <xf numFmtId="0" fontId="9" fillId="0" borderId="0"/>
    <xf numFmtId="0" fontId="9" fillId="0" borderId="0"/>
    <xf numFmtId="0" fontId="9" fillId="0" borderId="0"/>
    <xf numFmtId="0" fontId="83" fillId="0" borderId="0"/>
    <xf numFmtId="0" fontId="130" fillId="0" borderId="0"/>
    <xf numFmtId="0" fontId="81" fillId="0" borderId="0"/>
    <xf numFmtId="0" fontId="83" fillId="0" borderId="0"/>
    <xf numFmtId="0" fontId="17" fillId="0" borderId="0"/>
    <xf numFmtId="0" fontId="83" fillId="0" borderId="0"/>
    <xf numFmtId="0" fontId="17" fillId="0" borderId="0"/>
    <xf numFmtId="0" fontId="77" fillId="0" borderId="0"/>
    <xf numFmtId="0" fontId="83" fillId="0" borderId="0"/>
    <xf numFmtId="0" fontId="77" fillId="0" borderId="0"/>
    <xf numFmtId="0" fontId="83" fillId="0" borderId="0"/>
    <xf numFmtId="0" fontId="83" fillId="0" borderId="0"/>
    <xf numFmtId="0" fontId="119" fillId="0" borderId="0"/>
    <xf numFmtId="0" fontId="120" fillId="0" borderId="0"/>
    <xf numFmtId="0" fontId="29" fillId="0" borderId="0"/>
    <xf numFmtId="0" fontId="83" fillId="0" borderId="0"/>
    <xf numFmtId="0" fontId="17"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30" fillId="0" borderId="0"/>
    <xf numFmtId="0" fontId="77"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2"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77"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120" fillId="0" borderId="0"/>
    <xf numFmtId="0" fontId="29" fillId="0" borderId="0"/>
    <xf numFmtId="0" fontId="29" fillId="0" borderId="0"/>
    <xf numFmtId="0" fontId="131" fillId="0" borderId="0"/>
    <xf numFmtId="0" fontId="118" fillId="0" borderId="0"/>
    <xf numFmtId="0" fontId="132" fillId="0" borderId="0"/>
    <xf numFmtId="0" fontId="2" fillId="0" borderId="0"/>
    <xf numFmtId="0" fontId="133" fillId="0" borderId="0"/>
    <xf numFmtId="0" fontId="83" fillId="0" borderId="0"/>
    <xf numFmtId="0" fontId="83" fillId="0" borderId="0"/>
    <xf numFmtId="0" fontId="17" fillId="0" borderId="0"/>
    <xf numFmtId="0" fontId="2" fillId="0" borderId="0"/>
    <xf numFmtId="0" fontId="134" fillId="0" borderId="0"/>
    <xf numFmtId="0" fontId="77" fillId="0" borderId="0"/>
    <xf numFmtId="0" fontId="49" fillId="97"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3" fillId="50" borderId="0" applyNumberFormat="0" applyBorder="0" applyAlignment="0" applyProtection="0"/>
    <xf numFmtId="0" fontId="49" fillId="97" borderId="0" applyNumberFormat="0" applyBorder="0" applyAlignment="0" applyProtection="0"/>
    <xf numFmtId="173" fontId="135" fillId="0" borderId="0"/>
    <xf numFmtId="173" fontId="135" fillId="0" borderId="0"/>
    <xf numFmtId="173" fontId="50" fillId="0" borderId="0"/>
    <xf numFmtId="0" fontId="136" fillId="0" borderId="0"/>
    <xf numFmtId="172" fontId="9" fillId="0" borderId="0"/>
    <xf numFmtId="0" fontId="136" fillId="0" borderId="0"/>
    <xf numFmtId="0" fontId="17" fillId="0" borderId="0"/>
    <xf numFmtId="0" fontId="136" fillId="0" borderId="0"/>
    <xf numFmtId="0" fontId="136" fillId="0" borderId="0"/>
    <xf numFmtId="172" fontId="137" fillId="0" borderId="0"/>
    <xf numFmtId="0" fontId="137" fillId="98" borderId="47" applyNumberFormat="0" applyFon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51" borderId="47" applyNumberFormat="0" applyAlignment="0" applyProtection="0"/>
    <xf numFmtId="0" fontId="9" fillId="64" borderId="47" applyNumberFormat="0" applyAlignment="0" applyProtection="0"/>
    <xf numFmtId="0" fontId="9" fillId="51" borderId="47" applyNumberFormat="0" applyAlignment="0" applyProtection="0"/>
    <xf numFmtId="0" fontId="9" fillId="64" borderId="47" applyNumberFormat="0" applyAlignment="0" applyProtection="0"/>
    <xf numFmtId="0" fontId="137" fillId="98" borderId="47" applyNumberFormat="0" applyFont="0" applyAlignment="0" applyProtection="0"/>
    <xf numFmtId="9" fontId="130" fillId="0" borderId="0" applyFill="0" applyBorder="0" applyAlignment="0" applyProtection="0"/>
    <xf numFmtId="0" fontId="83" fillId="51" borderId="47" applyNumberFormat="0" applyAlignment="0" applyProtection="0"/>
    <xf numFmtId="0" fontId="83" fillId="64" borderId="47"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2" fillId="94" borderId="46" applyNumberFormat="0" applyAlignment="0" applyProtection="0"/>
    <xf numFmtId="0" fontId="138" fillId="0" borderId="0" applyFill="0">
      <alignment wrapText="1"/>
    </xf>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89"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5" borderId="0" applyNumberFormat="0" applyBorder="0" applyAlignment="0" applyProtection="0"/>
    <xf numFmtId="0" fontId="7" fillId="79" borderId="0" applyNumberFormat="0" applyBorder="0" applyAlignment="0" applyProtection="0"/>
    <xf numFmtId="49" fontId="14" fillId="49" borderId="17">
      <alignment horizontal="center" vertical="top" wrapText="1"/>
    </xf>
    <xf numFmtId="49" fontId="139" fillId="49" borderId="17">
      <alignment horizontal="center" vertical="top" wrapText="1"/>
    </xf>
    <xf numFmtId="49" fontId="140" fillId="29" borderId="16">
      <alignment horizontal="center" vertical="top" wrapText="1"/>
    </xf>
    <xf numFmtId="0" fontId="25" fillId="49" borderId="48" applyNumberFormat="0" applyAlignment="0" applyProtection="0"/>
    <xf numFmtId="0" fontId="26" fillId="49" borderId="48" applyNumberFormat="0" applyAlignment="0" applyProtection="0"/>
    <xf numFmtId="0" fontId="141" fillId="94" borderId="0">
      <alignment horizontal="right" vertical="top"/>
    </xf>
    <xf numFmtId="0" fontId="141" fillId="94" borderId="0">
      <alignment horizontal="left" vertical="top"/>
    </xf>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4" fontId="9" fillId="0" borderId="50" applyAlignment="0"/>
    <xf numFmtId="0" fontId="8" fillId="36" borderId="0" applyNumberFormat="0" applyBorder="0" applyAlignment="0" applyProtection="0"/>
    <xf numFmtId="0" fontId="8" fillId="36" borderId="0" applyNumberFormat="0" applyBorder="0" applyAlignment="0" applyProtection="0"/>
    <xf numFmtId="0" fontId="83" fillId="0" borderId="0"/>
    <xf numFmtId="0" fontId="121" fillId="0" borderId="0"/>
    <xf numFmtId="0" fontId="142" fillId="0" borderId="0"/>
    <xf numFmtId="0" fontId="83" fillId="0" borderId="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36" fillId="0" borderId="49"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49" applyNumberFormat="0" applyFill="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83" fontId="77"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5" fontId="136" fillId="0" borderId="0" applyFont="0" applyFill="0" applyBorder="0" applyAlignment="0" applyProtection="0"/>
    <xf numFmtId="169" fontId="77" fillId="0" borderId="0" applyFill="0" applyBorder="0" applyAlignment="0" applyProtection="0"/>
    <xf numFmtId="165" fontId="17"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17" fillId="0" borderId="0" applyFont="0" applyFill="0" applyBorder="0" applyAlignment="0" applyProtection="0"/>
    <xf numFmtId="169" fontId="77" fillId="0" borderId="0" applyFill="0" applyBorder="0" applyAlignment="0" applyProtection="0"/>
    <xf numFmtId="169" fontId="123" fillId="0" borderId="0" applyFill="0" applyBorder="0" applyAlignment="0" applyProtection="0"/>
    <xf numFmtId="165" fontId="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17"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17" fillId="0" borderId="0" applyFont="0" applyFill="0" applyBorder="0" applyAlignment="0" applyProtection="0"/>
    <xf numFmtId="169" fontId="77" fillId="0" borderId="0" applyFill="0" applyBorder="0" applyAlignment="0" applyProtection="0"/>
    <xf numFmtId="169" fontId="123" fillId="0" borderId="0" applyFill="0" applyBorder="0" applyAlignment="0" applyProtection="0"/>
    <xf numFmtId="165" fontId="9" fillId="0" borderId="0" applyFont="0" applyFill="0" applyBorder="0" applyAlignment="0" applyProtection="0"/>
    <xf numFmtId="169" fontId="9" fillId="0" borderId="0" applyFill="0" applyBorder="0" applyAlignment="0" applyProtection="0"/>
    <xf numFmtId="165" fontId="9" fillId="0" borderId="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169" fontId="123" fillId="0" borderId="0" applyFill="0" applyBorder="0" applyAlignment="0" applyProtection="0"/>
    <xf numFmtId="169" fontId="77" fillId="0" borderId="0" applyFill="0" applyBorder="0" applyAlignment="0" applyProtection="0"/>
    <xf numFmtId="165" fontId="29" fillId="0" borderId="0" applyFont="0" applyFill="0" applyBorder="0" applyAlignment="0" applyProtection="0"/>
    <xf numFmtId="0" fontId="9" fillId="0" borderId="0"/>
    <xf numFmtId="0" fontId="9" fillId="0" borderId="0"/>
    <xf numFmtId="174"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30" fillId="0" borderId="0" applyFill="0" applyBorder="0" applyAlignment="0" applyProtection="0"/>
    <xf numFmtId="167" fontId="9" fillId="0" borderId="0" applyFill="0" applyBorder="0" applyAlignment="0" applyProtection="0"/>
    <xf numFmtId="167"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30" fillId="0" borderId="0" applyFill="0" applyBorder="0" applyAlignment="0" applyProtection="0"/>
    <xf numFmtId="167" fontId="9" fillId="0" borderId="0" applyFill="0" applyBorder="0" applyAlignment="0" applyProtection="0"/>
    <xf numFmtId="167"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30" fillId="0" borderId="0" applyFill="0" applyBorder="0" applyAlignment="0" applyProtection="0"/>
    <xf numFmtId="167" fontId="9" fillId="0" borderId="0" applyFill="0" applyBorder="0" applyAlignment="0" applyProtection="0"/>
    <xf numFmtId="167" fontId="81" fillId="0" borderId="0" applyFill="0" applyBorder="0" applyAlignment="0" applyProtection="0"/>
    <xf numFmtId="167" fontId="130" fillId="0" borderId="0" applyFill="0" applyBorder="0" applyAlignment="0" applyProtection="0"/>
    <xf numFmtId="167" fontId="9" fillId="0" borderId="0" applyFill="0" applyBorder="0" applyAlignment="0" applyProtection="0"/>
    <xf numFmtId="167" fontId="81" fillId="0" borderId="0" applyFill="0" applyBorder="0" applyAlignment="0" applyProtection="0"/>
    <xf numFmtId="167" fontId="123" fillId="0" borderId="0" applyFill="0" applyBorder="0" applyAlignment="0" applyProtection="0"/>
    <xf numFmtId="166" fontId="136" fillId="0" borderId="0" applyFont="0" applyFill="0" applyBorder="0" applyAlignment="0" applyProtection="0"/>
    <xf numFmtId="167" fontId="77" fillId="0" borderId="0" applyFill="0" applyBorder="0" applyAlignment="0" applyProtection="0"/>
    <xf numFmtId="166" fontId="17" fillId="0" borderId="0" applyFont="0" applyFill="0" applyBorder="0" applyAlignment="0" applyProtection="0"/>
    <xf numFmtId="167" fontId="130" fillId="0" borderId="0" applyFill="0" applyBorder="0" applyAlignment="0" applyProtection="0"/>
    <xf numFmtId="167" fontId="9" fillId="0" borderId="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83" fillId="0" borderId="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21" fillId="0" borderId="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1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43" fontId="144"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3" fillId="0" borderId="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3" fillId="0" borderId="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83" fillId="0" borderId="0" applyFill="0" applyBorder="0" applyAlignment="0" applyProtection="0"/>
    <xf numFmtId="166" fontId="77" fillId="0" borderId="0" applyFont="0" applyFill="0" applyBorder="0" applyAlignment="0" applyProtection="0"/>
    <xf numFmtId="167" fontId="81" fillId="0" borderId="0" applyFill="0" applyBorder="0" applyAlignment="0" applyProtection="0"/>
    <xf numFmtId="166" fontId="77" fillId="0" borderId="0" applyFont="0" applyFill="0" applyBorder="0" applyAlignment="0" applyProtection="0"/>
    <xf numFmtId="167" fontId="83" fillId="0" borderId="0" applyFill="0" applyBorder="0" applyAlignment="0" applyProtection="0"/>
    <xf numFmtId="167" fontId="81" fillId="0" borderId="0" applyFill="0" applyBorder="0" applyAlignment="0" applyProtection="0"/>
    <xf numFmtId="167" fontId="83" fillId="0" borderId="0" applyFill="0" applyBorder="0" applyAlignment="0" applyProtection="0"/>
    <xf numFmtId="167" fontId="81" fillId="0" borderId="0" applyFill="0" applyBorder="0" applyAlignment="0" applyProtection="0"/>
    <xf numFmtId="167" fontId="83" fillId="0" borderId="0" applyFill="0" applyBorder="0" applyAlignment="0" applyProtection="0"/>
    <xf numFmtId="167" fontId="81" fillId="0" borderId="0" applyFill="0" applyBorder="0" applyAlignment="0" applyProtection="0"/>
    <xf numFmtId="167" fontId="83" fillId="0" borderId="0" applyFill="0" applyBorder="0" applyAlignment="0" applyProtection="0"/>
    <xf numFmtId="167" fontId="81" fillId="0" borderId="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83" fillId="0" borderId="0" applyFill="0" applyBorder="0" applyAlignment="0" applyProtection="0"/>
    <xf numFmtId="167"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83" fillId="0" borderId="0" applyFill="0" applyBorder="0" applyAlignment="0" applyProtection="0"/>
    <xf numFmtId="167" fontId="81"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8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83" fillId="0" borderId="0" applyFill="0" applyBorder="0" applyAlignment="0" applyProtection="0"/>
    <xf numFmtId="166" fontId="1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83" fillId="0" borderId="0" applyFill="0" applyBorder="0" applyAlignment="0" applyProtection="0"/>
    <xf numFmtId="166" fontId="17" fillId="0" borderId="0" applyFont="0" applyFill="0" applyBorder="0" applyAlignment="0" applyProtection="0"/>
    <xf numFmtId="167" fontId="77" fillId="0" borderId="0" applyFill="0" applyBorder="0" applyAlignment="0" applyProtection="0"/>
    <xf numFmtId="167" fontId="123"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9" fillId="0" borderId="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6" fontId="77" fillId="0" borderId="0" applyFont="0" applyFill="0" applyBorder="0" applyAlignment="0" applyProtection="0"/>
    <xf numFmtId="167" fontId="123" fillId="0" borderId="0" applyFill="0" applyBorder="0" applyAlignment="0" applyProtection="0"/>
    <xf numFmtId="167" fontId="77" fillId="0" borderId="0" applyFill="0" applyBorder="0" applyAlignment="0" applyProtection="0"/>
    <xf numFmtId="166" fontId="29" fillId="0" borderId="0" applyFont="0" applyFill="0" applyBorder="0" applyAlignment="0" applyProtection="0"/>
    <xf numFmtId="167" fontId="77" fillId="0" borderId="0" applyFill="0" applyBorder="0" applyAlignment="0" applyProtection="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0" fontId="9" fillId="0" borderId="0"/>
    <xf numFmtId="0" fontId="9" fillId="0" borderId="0"/>
    <xf numFmtId="167" fontId="81" fillId="0" borderId="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6" fontId="77" fillId="0" borderId="0" applyFont="0" applyFill="0" applyBorder="0" applyAlignment="0" applyProtection="0"/>
    <xf numFmtId="0" fontId="9" fillId="0" borderId="0"/>
    <xf numFmtId="0" fontId="9" fillId="0" borderId="0"/>
    <xf numFmtId="167" fontId="81"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81" fillId="0" borderId="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6" fontId="29" fillId="0" borderId="0" applyFont="0" applyFill="0" applyBorder="0" applyAlignment="0" applyProtection="0"/>
    <xf numFmtId="0" fontId="9" fillId="0" borderId="0"/>
    <xf numFmtId="0" fontId="9" fillId="0" borderId="0"/>
    <xf numFmtId="167" fontId="81" fillId="0" borderId="0" applyFill="0" applyBorder="0" applyAlignment="0" applyProtection="0"/>
    <xf numFmtId="0" fontId="9" fillId="0" borderId="0"/>
    <xf numFmtId="0" fontId="9" fillId="0" borderId="0"/>
    <xf numFmtId="0" fontId="9" fillId="0" borderId="0"/>
    <xf numFmtId="0" fontId="11" fillId="61" borderId="48" applyNumberFormat="0" applyAlignment="0" applyProtection="0"/>
    <xf numFmtId="0" fontId="9" fillId="0" borderId="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77" fillId="0" borderId="0"/>
    <xf numFmtId="170" fontId="77" fillId="0" borderId="0"/>
    <xf numFmtId="0" fontId="83" fillId="0" borderId="0"/>
    <xf numFmtId="0" fontId="77" fillId="0" borderId="0"/>
    <xf numFmtId="0" fontId="9" fillId="0" borderId="0"/>
    <xf numFmtId="183" fontId="77" fillId="0" borderId="0"/>
    <xf numFmtId="0" fontId="83" fillId="0" borderId="0"/>
    <xf numFmtId="0" fontId="77" fillId="0" borderId="0"/>
    <xf numFmtId="0" fontId="141" fillId="99" borderId="0" applyBorder="0" applyProtection="0">
      <alignment horizontal="left" vertical="top"/>
    </xf>
    <xf numFmtId="0" fontId="141" fillId="99" borderId="0" applyBorder="0" applyProtection="0">
      <alignment horizontal="right" vertical="top"/>
    </xf>
    <xf numFmtId="0" fontId="77" fillId="0" borderId="0" applyBorder="0" applyProtection="0"/>
    <xf numFmtId="0" fontId="77" fillId="0" borderId="0"/>
    <xf numFmtId="9" fontId="9" fillId="0" borderId="0" applyFill="0" applyBorder="0" applyAlignment="0" applyProtection="0"/>
    <xf numFmtId="9" fontId="9"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45" fillId="0" borderId="0"/>
    <xf numFmtId="0" fontId="146" fillId="0" borderId="0" applyNumberFormat="0" applyBorder="0" applyAlignment="0"/>
    <xf numFmtId="0" fontId="147" fillId="0" borderId="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57"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57" borderId="0" applyNumberFormat="0" applyBorder="0" applyAlignment="0" applyProtection="0"/>
    <xf numFmtId="0" fontId="77" fillId="35"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0"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0" borderId="0" applyNumberFormat="0" applyBorder="0" applyAlignment="0" applyProtection="0"/>
    <xf numFmtId="0" fontId="77" fillId="60"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0"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1" borderId="0" applyNumberFormat="0" applyBorder="0" applyAlignment="0" applyProtection="0"/>
    <xf numFmtId="0" fontId="77" fillId="39" borderId="0" applyNumberFormat="0" applyBorder="0" applyAlignment="0" applyProtection="0"/>
    <xf numFmtId="0" fontId="77" fillId="61" borderId="0" applyNumberFormat="0" applyBorder="0" applyAlignment="0" applyProtection="0"/>
    <xf numFmtId="0" fontId="77" fillId="61"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61" borderId="0" applyNumberFormat="0" applyBorder="0" applyAlignment="0" applyProtection="0"/>
    <xf numFmtId="0" fontId="77" fillId="40" borderId="0" applyNumberFormat="0" applyBorder="0" applyAlignment="0" applyProtection="0"/>
    <xf numFmtId="0" fontId="77" fillId="39"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21" fillId="0" borderId="0"/>
    <xf numFmtId="0" fontId="82" fillId="0" borderId="0"/>
    <xf numFmtId="0" fontId="21" fillId="0" borderId="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75" borderId="0" applyNumberFormat="0" applyBorder="0" applyAlignment="0" applyProtection="0"/>
    <xf numFmtId="0" fontId="77" fillId="41"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76" borderId="0" applyNumberFormat="0" applyBorder="0" applyAlignment="0" applyProtection="0"/>
    <xf numFmtId="0" fontId="77" fillId="35"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59" borderId="0" applyNumberFormat="0" applyBorder="0" applyAlignment="0" applyProtection="0"/>
    <xf numFmtId="0" fontId="77" fillId="38"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78" borderId="0" applyNumberFormat="0" applyBorder="0" applyAlignment="0" applyProtection="0"/>
    <xf numFmtId="0" fontId="77" fillId="78" borderId="0" applyNumberFormat="0" applyBorder="0" applyAlignment="0" applyProtection="0"/>
    <xf numFmtId="0" fontId="77" fillId="62" borderId="0" applyNumberFormat="0" applyBorder="0" applyAlignment="0" applyProtection="0"/>
    <xf numFmtId="0" fontId="77" fillId="78" borderId="0" applyNumberFormat="0" applyBorder="0" applyAlignment="0" applyProtection="0"/>
    <xf numFmtId="0" fontId="77" fillId="78" borderId="0" applyNumberFormat="0" applyBorder="0" applyAlignment="0" applyProtection="0"/>
    <xf numFmtId="0" fontId="77" fillId="62" borderId="0" applyNumberFormat="0" applyBorder="0" applyAlignment="0" applyProtection="0"/>
    <xf numFmtId="0" fontId="77" fillId="62" borderId="0" applyNumberFormat="0" applyBorder="0" applyAlignment="0" applyProtection="0"/>
    <xf numFmtId="0" fontId="77" fillId="78" borderId="0" applyNumberFormat="0" applyBorder="0" applyAlignment="0" applyProtection="0"/>
    <xf numFmtId="0" fontId="77" fillId="78" borderId="0" applyNumberFormat="0" applyBorder="0" applyAlignment="0" applyProtection="0"/>
    <xf numFmtId="0" fontId="77" fillId="62" borderId="0" applyNumberFormat="0" applyBorder="0" applyAlignment="0" applyProtection="0"/>
    <xf numFmtId="0" fontId="77" fillId="44" borderId="0" applyNumberFormat="0" applyBorder="0" applyAlignment="0" applyProtection="0"/>
    <xf numFmtId="0" fontId="77" fillId="78"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58"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77" borderId="0" applyNumberFormat="0" applyBorder="0" applyAlignment="0" applyProtection="0"/>
    <xf numFmtId="0" fontId="77" fillId="37"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77" fillId="64" borderId="0" applyNumberFormat="0" applyBorder="0" applyAlignment="0" applyProtection="0"/>
    <xf numFmtId="0" fontId="77" fillId="51" borderId="0" applyNumberFormat="0" applyBorder="0" applyAlignment="0" applyProtection="0"/>
    <xf numFmtId="0" fontId="151" fillId="34" borderId="0">
      <alignment wrapText="1"/>
    </xf>
    <xf numFmtId="167" fontId="77" fillId="0" borderId="0" applyFill="0" applyBorder="0" applyAlignment="0" applyProtection="0"/>
    <xf numFmtId="167" fontId="77" fillId="0" borderId="0" applyFill="0" applyBorder="0" applyAlignment="0" applyProtection="0"/>
    <xf numFmtId="3" fontId="77" fillId="0" borderId="0" applyFill="0" applyBorder="0" applyAlignment="0" applyProtection="0"/>
    <xf numFmtId="169" fontId="77" fillId="0" borderId="0" applyFill="0" applyBorder="0" applyAlignment="0" applyProtection="0"/>
    <xf numFmtId="169" fontId="77" fillId="0" borderId="0" applyFill="0" applyBorder="0" applyAlignment="0" applyProtection="0"/>
    <xf numFmtId="0" fontId="77" fillId="0" borderId="0"/>
    <xf numFmtId="0" fontId="77" fillId="0" borderId="0"/>
    <xf numFmtId="0" fontId="77" fillId="0" borderId="0"/>
    <xf numFmtId="0" fontId="77" fillId="0" borderId="0"/>
    <xf numFmtId="0" fontId="77" fillId="0" borderId="0"/>
    <xf numFmtId="0" fontId="9" fillId="0" borderId="0"/>
    <xf numFmtId="0" fontId="83" fillId="0" borderId="0"/>
    <xf numFmtId="0" fontId="77" fillId="0" borderId="0"/>
    <xf numFmtId="0" fontId="77" fillId="0" borderId="0"/>
    <xf numFmtId="0" fontId="77" fillId="0" borderId="0"/>
    <xf numFmtId="0" fontId="77" fillId="0" borderId="0"/>
    <xf numFmtId="0" fontId="120" fillId="0" borderId="0"/>
    <xf numFmtId="0" fontId="120" fillId="0" borderId="0"/>
    <xf numFmtId="0" fontId="120" fillId="0" borderId="0"/>
    <xf numFmtId="0" fontId="77" fillId="0" borderId="0"/>
    <xf numFmtId="0" fontId="77" fillId="0" borderId="0"/>
    <xf numFmtId="0" fontId="77" fillId="0" borderId="0"/>
    <xf numFmtId="0" fontId="77" fillId="0" borderId="0"/>
    <xf numFmtId="0" fontId="15"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0" fillId="0" borderId="0"/>
    <xf numFmtId="0" fontId="77" fillId="0" borderId="0"/>
    <xf numFmtId="0" fontId="141" fillId="99" borderId="0">
      <alignment horizontal="right" vertical="top"/>
    </xf>
    <xf numFmtId="0" fontId="141" fillId="99" borderId="0">
      <alignment horizontal="left" vertical="top"/>
    </xf>
    <xf numFmtId="0" fontId="141" fillId="94" borderId="0">
      <alignment horizontal="left" vertical="top"/>
    </xf>
    <xf numFmtId="183" fontId="77" fillId="0" borderId="0"/>
    <xf numFmtId="183" fontId="77" fillId="0" borderId="0"/>
    <xf numFmtId="169" fontId="77" fillId="0" borderId="0"/>
    <xf numFmtId="183" fontId="77" fillId="0" borderId="0"/>
    <xf numFmtId="169" fontId="77" fillId="0" borderId="0"/>
    <xf numFmtId="170" fontId="77" fillId="0" borderId="0"/>
    <xf numFmtId="170" fontId="77" fillId="0" borderId="0"/>
    <xf numFmtId="170" fontId="77" fillId="0" borderId="0"/>
    <xf numFmtId="167" fontId="77" fillId="0" borderId="0"/>
    <xf numFmtId="167" fontId="77" fillId="0" borderId="0"/>
    <xf numFmtId="170" fontId="77" fillId="0" borderId="0"/>
    <xf numFmtId="0" fontId="115" fillId="0" borderId="0" applyNumberFormat="0" applyFill="0" applyBorder="0" applyAlignment="0" applyProtection="0">
      <alignment vertical="top"/>
      <protection locked="0"/>
    </xf>
    <xf numFmtId="0" fontId="28" fillId="0" borderId="0" applyNumberFormat="0" applyFill="0" applyBorder="0" applyAlignment="0" applyProtection="0"/>
    <xf numFmtId="0" fontId="28" fillId="0" borderId="0" applyNumberFormat="0" applyFill="0" applyBorder="0" applyAlignment="0" applyProtection="0"/>
    <xf numFmtId="0" fontId="85" fillId="0" borderId="0" applyNumberFormat="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64"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83" fillId="0" borderId="0"/>
    <xf numFmtId="0" fontId="147" fillId="0" borderId="0"/>
    <xf numFmtId="0" fontId="7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9" fillId="0" borderId="0"/>
    <xf numFmtId="0" fontId="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9" fillId="0" borderId="0"/>
    <xf numFmtId="0" fontId="2" fillId="0" borderId="0"/>
    <xf numFmtId="0" fontId="9" fillId="0" borderId="0"/>
    <xf numFmtId="0" fontId="136" fillId="0" borderId="0"/>
    <xf numFmtId="0" fontId="17" fillId="0" borderId="0"/>
    <xf numFmtId="0" fontId="83" fillId="0" borderId="0"/>
    <xf numFmtId="0" fontId="83" fillId="0" borderId="0"/>
    <xf numFmtId="0" fontId="136" fillId="0" borderId="0"/>
    <xf numFmtId="0" fontId="130" fillId="0" borderId="0"/>
    <xf numFmtId="0" fontId="81" fillId="0" borderId="0"/>
    <xf numFmtId="0" fontId="9" fillId="0" borderId="0"/>
    <xf numFmtId="0" fontId="17" fillId="0" borderId="0"/>
    <xf numFmtId="0" fontId="83" fillId="0" borderId="0"/>
    <xf numFmtId="0" fontId="83" fillId="0" borderId="0"/>
    <xf numFmtId="0" fontId="83" fillId="0" borderId="0"/>
    <xf numFmtId="0" fontId="17" fillId="0" borderId="0"/>
    <xf numFmtId="0" fontId="83" fillId="0" borderId="0"/>
    <xf numFmtId="0" fontId="77" fillId="0" borderId="0"/>
    <xf numFmtId="0" fontId="2" fillId="0" borderId="0"/>
    <xf numFmtId="0" fontId="83"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147" fillId="0" borderId="0"/>
    <xf numFmtId="0" fontId="147" fillId="0" borderId="0"/>
    <xf numFmtId="0" fontId="14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9" fillId="0" borderId="0">
      <alignment horizontal="justify" vertical="top"/>
    </xf>
    <xf numFmtId="0" fontId="149" fillId="0" borderId="0">
      <alignment horizontal="justify" vertical="top"/>
    </xf>
    <xf numFmtId="0" fontId="83" fillId="0" borderId="0"/>
    <xf numFmtId="0" fontId="120" fillId="0" borderId="0"/>
    <xf numFmtId="0" fontId="29" fillId="0" borderId="0"/>
    <xf numFmtId="0" fontId="120" fillId="0" borderId="0"/>
    <xf numFmtId="0" fontId="17" fillId="0" borderId="0"/>
    <xf numFmtId="0" fontId="83"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9" fillId="0" borderId="0"/>
    <xf numFmtId="0" fontId="81" fillId="0" borderId="0"/>
    <xf numFmtId="0" fontId="9"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7"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29" fillId="0" borderId="0"/>
    <xf numFmtId="0" fontId="120" fillId="0" borderId="0"/>
    <xf numFmtId="0" fontId="147"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36" fillId="0" borderId="0"/>
    <xf numFmtId="0" fontId="77" fillId="0" borderId="0"/>
    <xf numFmtId="0" fontId="2" fillId="0" borderId="0"/>
    <xf numFmtId="0" fontId="77" fillId="0" borderId="0"/>
    <xf numFmtId="0" fontId="77" fillId="0" borderId="0"/>
    <xf numFmtId="0" fontId="77" fillId="0" borderId="0"/>
    <xf numFmtId="0" fontId="136"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20"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29" fillId="0" borderId="0"/>
    <xf numFmtId="0" fontId="120" fillId="0" borderId="0"/>
    <xf numFmtId="0" fontId="120" fillId="0" borderId="0"/>
    <xf numFmtId="0" fontId="29" fillId="0" borderId="0"/>
    <xf numFmtId="0" fontId="120" fillId="0" borderId="0"/>
    <xf numFmtId="0" fontId="118" fillId="0" borderId="0"/>
    <xf numFmtId="0" fontId="47" fillId="0" borderId="0"/>
    <xf numFmtId="0" fontId="133" fillId="0" borderId="0"/>
    <xf numFmtId="0" fontId="77" fillId="0" borderId="0"/>
    <xf numFmtId="0" fontId="2" fillId="0" borderId="0"/>
    <xf numFmtId="0" fontId="77" fillId="0" borderId="0"/>
    <xf numFmtId="0" fontId="77" fillId="0" borderId="0"/>
    <xf numFmtId="0" fontId="77" fillId="0" borderId="0"/>
    <xf numFmtId="0" fontId="83" fillId="0" borderId="0"/>
    <xf numFmtId="0" fontId="9"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66" fontId="148" fillId="0" borderId="0"/>
    <xf numFmtId="0" fontId="9" fillId="0" borderId="0"/>
    <xf numFmtId="166" fontId="1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81" fillId="0" borderId="0" applyFill="0" applyBorder="0" applyAlignment="0" applyProtection="0"/>
    <xf numFmtId="9" fontId="77" fillId="0" borderId="0" applyFont="0" applyFill="0" applyBorder="0" applyAlignment="0" applyProtection="0"/>
    <xf numFmtId="0" fontId="83" fillId="51" borderId="47" applyNumberFormat="0" applyAlignment="0" applyProtection="0"/>
    <xf numFmtId="0" fontId="83" fillId="64" borderId="47" applyNumberFormat="0" applyAlignment="0" applyProtection="0"/>
    <xf numFmtId="0" fontId="83" fillId="51" borderId="47" applyNumberFormat="0" applyAlignment="0" applyProtection="0"/>
    <xf numFmtId="0" fontId="52" fillId="0" borderId="0" applyBorder="0" applyProtection="0">
      <alignment vertical="top" wrapText="1"/>
    </xf>
    <xf numFmtId="0" fontId="7" fillId="52" borderId="0" applyNumberFormat="0" applyBorder="0" applyAlignment="0" applyProtection="0"/>
    <xf numFmtId="0" fontId="7" fillId="65"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66" borderId="0" applyNumberFormat="0" applyBorder="0" applyAlignment="0" applyProtection="0"/>
    <xf numFmtId="0" fontId="7" fillId="53" borderId="0" applyNumberFormat="0" applyBorder="0" applyAlignment="0" applyProtection="0"/>
    <xf numFmtId="0" fontId="7" fillId="89" borderId="0" applyNumberFormat="0" applyBorder="0" applyAlignment="0" applyProtection="0"/>
    <xf numFmtId="0" fontId="7" fillId="67" borderId="0" applyNumberFormat="0" applyBorder="0" applyAlignment="0" applyProtection="0"/>
    <xf numFmtId="0" fontId="7" fillId="89" borderId="0" applyNumberFormat="0" applyBorder="0" applyAlignment="0" applyProtection="0"/>
    <xf numFmtId="0" fontId="7" fillId="79" borderId="0" applyNumberFormat="0" applyBorder="0" applyAlignment="0" applyProtection="0"/>
    <xf numFmtId="0" fontId="7" fillId="68" borderId="0" applyNumberFormat="0" applyBorder="0" applyAlignment="0" applyProtection="0"/>
    <xf numFmtId="0" fontId="7" fillId="79" borderId="0" applyNumberFormat="0" applyBorder="0" applyAlignment="0" applyProtection="0"/>
    <xf numFmtId="0" fontId="141" fillId="100" borderId="0">
      <alignment horizontal="left" vertical="top"/>
    </xf>
    <xf numFmtId="0" fontId="141" fillId="101" borderId="0">
      <alignment horizontal="right" vertical="top"/>
    </xf>
    <xf numFmtId="0" fontId="141" fillId="101" borderId="0">
      <alignment horizontal="left" vertical="top"/>
    </xf>
    <xf numFmtId="0" fontId="141" fillId="99" borderId="0">
      <alignment horizontal="left" vertical="top"/>
    </xf>
    <xf numFmtId="0" fontId="141" fillId="94" borderId="0">
      <alignment horizontal="left" vertical="top"/>
    </xf>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15" fillId="0" borderId="0"/>
    <xf numFmtId="0" fontId="80" fillId="0" borderId="0"/>
    <xf numFmtId="0" fontId="15" fillId="0" borderId="0"/>
    <xf numFmtId="0" fontId="79" fillId="0" borderId="0"/>
    <xf numFmtId="0" fontId="77" fillId="0" borderId="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123" fillId="0" borderId="0" applyFill="0" applyBorder="0" applyAlignment="0" applyProtection="0"/>
    <xf numFmtId="169" fontId="123"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123" fillId="0" borderId="0" applyFill="0" applyBorder="0" applyAlignment="0" applyProtection="0"/>
    <xf numFmtId="169" fontId="123"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9" fillId="0" borderId="0" applyFill="0" applyBorder="0" applyAlignment="0" applyProtection="0"/>
    <xf numFmtId="183" fontId="9"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69"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3" fontId="77" fillId="0" borderId="0" applyFill="0" applyBorder="0" applyAlignment="0" applyProtection="0"/>
    <xf numFmtId="186" fontId="9" fillId="0" borderId="0" applyFill="0" applyBorder="0" applyAlignment="0" applyProtection="0"/>
    <xf numFmtId="186"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123" fillId="0" borderId="0" applyFill="0" applyBorder="0" applyAlignment="0" applyProtection="0"/>
    <xf numFmtId="167" fontId="123"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123" fillId="0" borderId="0" applyFill="0" applyBorder="0" applyAlignment="0" applyProtection="0"/>
    <xf numFmtId="167" fontId="123"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85" fontId="1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43"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64" fontId="136" fillId="0" borderId="0" applyFont="0" applyFill="0" applyBorder="0" applyAlignment="0" applyProtection="0"/>
    <xf numFmtId="167" fontId="123" fillId="0" borderId="0" applyFill="0" applyBorder="0" applyAlignment="0" applyProtection="0"/>
    <xf numFmtId="164" fontId="136" fillId="0" borderId="0" applyFont="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164" fontId="136"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64" fontId="136"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123"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43"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1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83" fillId="0" borderId="0" applyFill="0" applyBorder="0" applyAlignment="0" applyProtection="0"/>
    <xf numFmtId="170" fontId="83" fillId="0" borderId="0" applyFill="0" applyBorder="0" applyAlignment="0" applyProtection="0"/>
    <xf numFmtId="170" fontId="83" fillId="0" borderId="0" applyFill="0" applyBorder="0" applyAlignment="0" applyProtection="0"/>
    <xf numFmtId="170" fontId="83" fillId="0" borderId="0" applyFill="0" applyBorder="0" applyAlignment="0" applyProtection="0"/>
    <xf numFmtId="184" fontId="136"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52" fillId="0" borderId="0"/>
    <xf numFmtId="0" fontId="152" fillId="0" borderId="0"/>
    <xf numFmtId="0" fontId="77" fillId="0" borderId="0"/>
    <xf numFmtId="43" fontId="77" fillId="0" borderId="0" applyFont="0" applyFill="0" applyBorder="0" applyAlignment="0" applyProtection="0"/>
    <xf numFmtId="43" fontId="77" fillId="0" borderId="0" applyFont="0" applyFill="0" applyBorder="0" applyAlignment="0" applyProtection="0"/>
    <xf numFmtId="166" fontId="77" fillId="0" borderId="0" applyFont="0" applyFill="0" applyBorder="0" applyAlignment="0" applyProtection="0"/>
    <xf numFmtId="43"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70" fontId="9"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5" fontId="136" fillId="0" borderId="0" applyFont="0" applyFill="0" applyBorder="0" applyAlignment="0" applyProtection="0"/>
    <xf numFmtId="181" fontId="77" fillId="0" borderId="0" applyFill="0" applyBorder="0" applyAlignment="0" applyProtection="0"/>
    <xf numFmtId="170" fontId="77" fillId="0" borderId="0" applyFill="0" applyBorder="0" applyAlignment="0" applyProtection="0"/>
    <xf numFmtId="0" fontId="11" fillId="39" borderId="48" applyNumberFormat="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4" fontId="83"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0" fontId="147" fillId="0" borderId="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83"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83"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9" fillId="0" borderId="0" applyFill="0" applyBorder="0" applyAlignment="0" applyProtection="0"/>
    <xf numFmtId="0" fontId="11" fillId="39" borderId="48" applyNumberFormat="0" applyAlignment="0" applyProtection="0"/>
    <xf numFmtId="184" fontId="136"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85" fontId="136"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81" fontId="77" fillId="0" borderId="0" applyFill="0" applyBorder="0" applyAlignment="0" applyProtection="0"/>
    <xf numFmtId="181" fontId="77" fillId="0" borderId="0" applyFill="0" applyBorder="0" applyAlignment="0" applyProtection="0"/>
    <xf numFmtId="168" fontId="77" fillId="0" borderId="0" applyFill="0" applyBorder="0" applyAlignment="0" applyProtection="0"/>
    <xf numFmtId="43" fontId="77" fillId="0" borderId="0" applyFont="0" applyFill="0" applyBorder="0" applyAlignment="0" applyProtection="0"/>
    <xf numFmtId="168" fontId="77" fillId="0" borderId="0" applyFill="0" applyBorder="0" applyAlignment="0" applyProtection="0"/>
    <xf numFmtId="43"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7"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67"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81" fontId="77" fillId="0" borderId="0" applyFill="0" applyBorder="0" applyAlignment="0" applyProtection="0"/>
    <xf numFmtId="181"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66" fontId="77" fillId="0" borderId="0" applyFont="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170" fontId="77" fillId="0" borderId="0" applyFill="0" applyBorder="0" applyAlignment="0" applyProtection="0"/>
    <xf numFmtId="9" fontId="2" fillId="0" borderId="0" applyFont="0" applyFill="0" applyBorder="0" applyAlignment="0" applyProtection="0"/>
    <xf numFmtId="0" fontId="144" fillId="0" borderId="0"/>
    <xf numFmtId="0" fontId="17" fillId="0" borderId="0"/>
    <xf numFmtId="0" fontId="117" fillId="0" borderId="0"/>
    <xf numFmtId="0" fontId="17" fillId="0" borderId="0"/>
    <xf numFmtId="0" fontId="77" fillId="0" borderId="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0" fontId="9" fillId="0" borderId="0"/>
    <xf numFmtId="0" fontId="9" fillId="0" borderId="0"/>
    <xf numFmtId="167" fontId="81" fillId="0" borderId="0" applyFill="0" applyBorder="0" applyAlignment="0" applyProtection="0"/>
    <xf numFmtId="167" fontId="81" fillId="0" borderId="0" applyFill="0" applyBorder="0" applyAlignment="0" applyProtection="0"/>
    <xf numFmtId="0" fontId="90" fillId="0" borderId="0"/>
    <xf numFmtId="0" fontId="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67" fontId="81" fillId="0" borderId="0" applyFill="0" applyBorder="0" applyAlignment="0" applyProtection="0"/>
    <xf numFmtId="0" fontId="90" fillId="0" borderId="0"/>
    <xf numFmtId="0" fontId="90" fillId="0" borderId="0"/>
    <xf numFmtId="167" fontId="81"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167" fontId="81" fillId="0" borderId="0" applyFill="0" applyBorder="0" applyAlignment="0" applyProtection="0"/>
    <xf numFmtId="0" fontId="2" fillId="0" borderId="0"/>
    <xf numFmtId="0" fontId="115" fillId="0" borderId="0" applyNumberFormat="0" applyFill="0" applyBorder="0" applyAlignment="0" applyProtection="0">
      <alignment vertical="top"/>
      <protection locked="0"/>
    </xf>
    <xf numFmtId="0" fontId="9" fillId="0" borderId="0"/>
    <xf numFmtId="0" fontId="77" fillId="0" borderId="0"/>
    <xf numFmtId="0" fontId="77" fillId="0" borderId="0"/>
    <xf numFmtId="0" fontId="17" fillId="0" borderId="0"/>
    <xf numFmtId="0" fontId="2" fillId="0" borderId="0"/>
    <xf numFmtId="0" fontId="9" fillId="0" borderId="0"/>
    <xf numFmtId="0" fontId="2" fillId="0" borderId="0"/>
    <xf numFmtId="0" fontId="9" fillId="0" borderId="0"/>
    <xf numFmtId="0" fontId="115" fillId="0" borderId="0" applyNumberFormat="0" applyFill="0" applyBorder="0" applyAlignment="0" applyProtection="0">
      <alignment vertical="top"/>
      <protection locked="0"/>
    </xf>
    <xf numFmtId="0" fontId="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4" fontId="83"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44"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9"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153" fillId="0" borderId="0"/>
    <xf numFmtId="44" fontId="153" fillId="0" borderId="0" applyFont="0" applyFill="0" applyBorder="0" applyAlignment="0" applyProtection="0"/>
    <xf numFmtId="0" fontId="154" fillId="0" borderId="0"/>
    <xf numFmtId="0" fontId="155" fillId="0" borderId="0"/>
    <xf numFmtId="0" fontId="79" fillId="0" borderId="0"/>
    <xf numFmtId="0" fontId="156" fillId="0" borderId="0"/>
    <xf numFmtId="0" fontId="79" fillId="0" borderId="0"/>
    <xf numFmtId="43" fontId="77" fillId="0" borderId="0" applyFont="0" applyFill="0" applyBorder="0" applyAlignment="0" applyProtection="0"/>
    <xf numFmtId="0" fontId="2" fillId="0" borderId="0"/>
    <xf numFmtId="0" fontId="2"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44"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9"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77" fillId="0" borderId="0"/>
    <xf numFmtId="0" fontId="2" fillId="0" borderId="0"/>
    <xf numFmtId="0" fontId="2" fillId="0" borderId="0"/>
    <xf numFmtId="0" fontId="2" fillId="0" borderId="0"/>
    <xf numFmtId="0" fontId="2"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44" fontId="2" fillId="0" borderId="0" applyFont="0" applyFill="0" applyBorder="0" applyAlignment="0" applyProtection="0"/>
    <xf numFmtId="169" fontId="9" fillId="0" borderId="0" applyFill="0" applyBorder="0" applyAlignment="0" applyProtection="0"/>
    <xf numFmtId="169" fontId="9" fillId="0" borderId="0" applyFill="0" applyBorder="0" applyAlignment="0" applyProtection="0"/>
    <xf numFmtId="165" fontId="17"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08">
    <xf numFmtId="0" fontId="0" fillId="0" borderId="0" xfId="0"/>
    <xf numFmtId="0" fontId="54" fillId="0" borderId="0" xfId="0" applyFont="1" applyAlignment="1">
      <alignment horizontal="left" vertical="top" wrapText="1"/>
    </xf>
    <xf numFmtId="44" fontId="54" fillId="0" borderId="0" xfId="0" applyNumberFormat="1" applyFont="1" applyAlignment="1">
      <alignment horizontal="center" wrapText="1"/>
    </xf>
    <xf numFmtId="0" fontId="54" fillId="0" borderId="13" xfId="0" applyFont="1" applyBorder="1" applyAlignment="1">
      <alignment horizontal="left" vertical="top"/>
    </xf>
    <xf numFmtId="0" fontId="54" fillId="0" borderId="13" xfId="0" applyFont="1" applyBorder="1" applyAlignment="1">
      <alignment horizontal="left"/>
    </xf>
    <xf numFmtId="0" fontId="54" fillId="0" borderId="0" xfId="998" applyFont="1" applyAlignment="1">
      <alignment horizontal="center" vertical="top" wrapText="1"/>
    </xf>
    <xf numFmtId="49" fontId="58" fillId="0" borderId="0" xfId="998" applyNumberFormat="1" applyFont="1" applyAlignment="1">
      <alignment horizontal="left" vertical="top"/>
    </xf>
    <xf numFmtId="0" fontId="55" fillId="0" borderId="0" xfId="998" applyFont="1" applyAlignment="1">
      <alignment horizontal="left" vertical="top" wrapText="1"/>
    </xf>
    <xf numFmtId="0" fontId="54" fillId="0" borderId="0" xfId="998" applyFont="1" applyAlignment="1">
      <alignment horizontal="left"/>
    </xf>
    <xf numFmtId="4" fontId="54" fillId="0" borderId="0" xfId="998" applyNumberFormat="1" applyFont="1" applyAlignment="1">
      <alignment horizontal="right" wrapText="1"/>
    </xf>
    <xf numFmtId="44" fontId="55" fillId="0" borderId="0" xfId="0" applyNumberFormat="1" applyFont="1" applyAlignment="1">
      <alignment horizontal="center"/>
    </xf>
    <xf numFmtId="49" fontId="58" fillId="0" borderId="0" xfId="0" applyNumberFormat="1" applyFont="1"/>
    <xf numFmtId="0" fontId="55" fillId="0" borderId="0" xfId="0" applyFont="1" applyAlignment="1">
      <alignment horizontal="left" vertical="top"/>
    </xf>
    <xf numFmtId="49" fontId="55" fillId="0" borderId="0" xfId="0" applyNumberFormat="1" applyFont="1" applyAlignment="1">
      <alignment horizontal="left"/>
    </xf>
    <xf numFmtId="4" fontId="55" fillId="0" borderId="0" xfId="0" applyNumberFormat="1" applyFont="1" applyAlignment="1">
      <alignment horizontal="left"/>
    </xf>
    <xf numFmtId="0" fontId="54" fillId="0" borderId="0" xfId="0" applyFont="1" applyAlignment="1">
      <alignment horizontal="left"/>
    </xf>
    <xf numFmtId="4" fontId="54" fillId="0" borderId="0" xfId="0" applyNumberFormat="1" applyFont="1" applyAlignment="1">
      <alignment horizontal="right" wrapText="1"/>
    </xf>
    <xf numFmtId="49" fontId="54" fillId="0" borderId="0" xfId="0" applyNumberFormat="1" applyFont="1" applyAlignment="1">
      <alignment horizontal="center" vertical="top" wrapText="1"/>
    </xf>
    <xf numFmtId="0" fontId="54" fillId="0" borderId="0" xfId="0" applyFont="1" applyAlignment="1">
      <alignment vertical="top" wrapText="1"/>
    </xf>
    <xf numFmtId="49" fontId="54" fillId="0" borderId="0" xfId="0" applyNumberFormat="1" applyFont="1" applyAlignment="1">
      <alignment horizontal="left" vertical="top" wrapText="1"/>
    </xf>
    <xf numFmtId="0" fontId="55" fillId="0" borderId="22" xfId="0" applyFont="1" applyBorder="1" applyAlignment="1">
      <alignment horizontal="center" vertical="top" wrapText="1"/>
    </xf>
    <xf numFmtId="0" fontId="55" fillId="0" borderId="22" xfId="0" applyFont="1" applyBorder="1" applyAlignment="1">
      <alignment vertical="top" wrapText="1"/>
    </xf>
    <xf numFmtId="4" fontId="55" fillId="0" borderId="22" xfId="1195" applyNumberFormat="1" applyFont="1" applyFill="1" applyBorder="1" applyAlignment="1" applyProtection="1">
      <alignment horizontal="right" wrapText="1"/>
    </xf>
    <xf numFmtId="0" fontId="55" fillId="0" borderId="0" xfId="0" applyFont="1" applyAlignment="1">
      <alignment horizontal="left"/>
    </xf>
    <xf numFmtId="175" fontId="55" fillId="0" borderId="0" xfId="1383" applyNumberFormat="1" applyFont="1" applyBorder="1" applyAlignment="1" applyProtection="1">
      <alignment horizontal="center" wrapText="1"/>
    </xf>
    <xf numFmtId="175" fontId="58" fillId="0" borderId="0" xfId="1383" applyNumberFormat="1" applyFont="1" applyBorder="1" applyAlignment="1" applyProtection="1">
      <alignment wrapText="1"/>
    </xf>
    <xf numFmtId="175" fontId="61" fillId="0" borderId="0" xfId="1383" applyNumberFormat="1" applyFont="1" applyFill="1" applyBorder="1" applyAlignment="1" applyProtection="1">
      <alignment horizontal="left" vertical="center" wrapText="1"/>
    </xf>
    <xf numFmtId="2" fontId="61" fillId="0" borderId="0" xfId="1383" applyNumberFormat="1" applyFont="1" applyFill="1" applyBorder="1" applyAlignment="1" applyProtection="1">
      <alignment vertical="center" wrapText="1"/>
    </xf>
    <xf numFmtId="44" fontId="63" fillId="0" borderId="0" xfId="1135" applyNumberFormat="1" applyFont="1" applyFill="1" applyBorder="1" applyAlignment="1" applyProtection="1">
      <alignment horizontal="center" wrapText="1"/>
    </xf>
    <xf numFmtId="49" fontId="58" fillId="0" borderId="0" xfId="0" applyNumberFormat="1" applyFont="1" applyAlignment="1">
      <alignment horizontal="left" vertical="top"/>
    </xf>
    <xf numFmtId="49" fontId="63" fillId="0" borderId="0" xfId="0" applyNumberFormat="1" applyFont="1" applyAlignment="1">
      <alignment horizontal="left" vertical="top" wrapText="1"/>
    </xf>
    <xf numFmtId="0" fontId="63" fillId="0" borderId="0" xfId="0" applyFont="1" applyAlignment="1">
      <alignment horizontal="left" wrapText="1"/>
    </xf>
    <xf numFmtId="4" fontId="63" fillId="0" borderId="0" xfId="1195" applyNumberFormat="1" applyFont="1" applyFill="1" applyBorder="1" applyAlignment="1" applyProtection="1">
      <alignment horizontal="right" wrapText="1"/>
    </xf>
    <xf numFmtId="4" fontId="54" fillId="0" borderId="0" xfId="0" applyNumberFormat="1" applyFont="1"/>
    <xf numFmtId="178" fontId="63" fillId="0" borderId="0" xfId="1195" applyNumberFormat="1" applyFont="1" applyFill="1" applyBorder="1" applyAlignment="1" applyProtection="1">
      <alignment horizontal="right" wrapText="1"/>
      <protection locked="0"/>
    </xf>
    <xf numFmtId="0" fontId="54" fillId="0" borderId="0" xfId="0" applyFont="1" applyAlignment="1">
      <alignment horizontal="left" vertical="top"/>
    </xf>
    <xf numFmtId="4" fontId="54" fillId="0" borderId="0" xfId="1195" applyNumberFormat="1" applyFont="1" applyFill="1" applyBorder="1" applyAlignment="1" applyProtection="1">
      <alignment horizontal="right" wrapText="1"/>
    </xf>
    <xf numFmtId="49" fontId="58" fillId="0" borderId="13" xfId="0" applyNumberFormat="1" applyFont="1" applyBorder="1"/>
    <xf numFmtId="4" fontId="54" fillId="0" borderId="13" xfId="0" applyNumberFormat="1" applyFont="1" applyBorder="1"/>
    <xf numFmtId="0" fontId="54" fillId="0" borderId="0" xfId="0" applyFont="1" applyAlignment="1">
      <alignment horizontal="center" vertical="top" wrapText="1"/>
    </xf>
    <xf numFmtId="44" fontId="54" fillId="0" borderId="0" xfId="0" applyNumberFormat="1" applyFont="1" applyAlignment="1">
      <alignment horizontal="left" vertical="top" wrapText="1"/>
    </xf>
    <xf numFmtId="4" fontId="55" fillId="0" borderId="0" xfId="1195" applyNumberFormat="1" applyFont="1" applyFill="1" applyBorder="1" applyAlignment="1" applyProtection="1">
      <alignment horizontal="right" wrapText="1"/>
    </xf>
    <xf numFmtId="44" fontId="54" fillId="0" borderId="0" xfId="0" applyNumberFormat="1" applyFont="1" applyAlignment="1">
      <alignment horizontal="right" wrapText="1"/>
    </xf>
    <xf numFmtId="0" fontId="54" fillId="0" borderId="0" xfId="692" applyFont="1" applyAlignment="1">
      <alignment horizontal="left" vertical="top" wrapText="1"/>
    </xf>
    <xf numFmtId="2" fontId="54" fillId="0" borderId="0" xfId="970" applyNumberFormat="1" applyFont="1" applyAlignment="1" applyProtection="1">
      <alignment horizontal="right" wrapText="1"/>
      <protection locked="0"/>
    </xf>
    <xf numFmtId="175" fontId="62" fillId="33" borderId="0" xfId="1383" applyNumberFormat="1" applyFont="1" applyFill="1" applyBorder="1" applyAlignment="1" applyProtection="1">
      <alignment horizontal="center" vertical="center" wrapText="1"/>
    </xf>
    <xf numFmtId="175" fontId="62" fillId="33" borderId="0" xfId="1383" applyNumberFormat="1" applyFont="1" applyFill="1" applyBorder="1" applyAlignment="1" applyProtection="1">
      <alignment horizontal="left" vertical="center" wrapText="1"/>
    </xf>
    <xf numFmtId="2" fontId="62" fillId="33" borderId="0" xfId="1383" applyNumberFormat="1" applyFont="1" applyFill="1" applyBorder="1" applyAlignment="1" applyProtection="1">
      <alignment vertical="center" wrapText="1"/>
    </xf>
    <xf numFmtId="175" fontId="61" fillId="0" borderId="0" xfId="1383" applyNumberFormat="1" applyFont="1" applyFill="1" applyBorder="1" applyAlignment="1" applyProtection="1">
      <alignment horizontal="left" wrapText="1"/>
    </xf>
    <xf numFmtId="175" fontId="62" fillId="33" borderId="0" xfId="1383" applyNumberFormat="1" applyFont="1" applyFill="1" applyBorder="1" applyAlignment="1" applyProtection="1">
      <alignment horizontal="left" wrapText="1"/>
    </xf>
    <xf numFmtId="0" fontId="54" fillId="0" borderId="0" xfId="1639" applyFont="1" applyAlignment="1">
      <alignment horizontal="left" vertical="top" wrapText="1"/>
    </xf>
    <xf numFmtId="4" fontId="54" fillId="0" borderId="0" xfId="1639" applyNumberFormat="1" applyFont="1" applyProtection="1">
      <protection locked="0"/>
    </xf>
    <xf numFmtId="0" fontId="54" fillId="0" borderId="0" xfId="1639" applyFont="1"/>
    <xf numFmtId="0" fontId="54" fillId="0" borderId="0" xfId="1639" applyFont="1" applyAlignment="1">
      <alignment vertical="top"/>
    </xf>
    <xf numFmtId="49" fontId="54" fillId="0" borderId="0" xfId="1639" applyNumberFormat="1" applyFont="1"/>
    <xf numFmtId="175" fontId="74" fillId="0" borderId="0" xfId="1640" applyNumberFormat="1" applyFont="1" applyFill="1" applyBorder="1" applyAlignment="1" applyProtection="1">
      <alignment horizontal="right" wrapText="1"/>
      <protection locked="0"/>
    </xf>
    <xf numFmtId="0" fontId="74" fillId="0" borderId="0" xfId="1639" applyFont="1" applyAlignment="1">
      <alignment horizontal="right"/>
    </xf>
    <xf numFmtId="0" fontId="73" fillId="0" borderId="0" xfId="1639" applyFont="1" applyAlignment="1">
      <alignment vertical="top" wrapText="1"/>
    </xf>
    <xf numFmtId="49" fontId="74" fillId="0" borderId="0" xfId="1639" applyNumberFormat="1" applyFont="1" applyAlignment="1">
      <alignment horizontal="left" vertical="top"/>
    </xf>
    <xf numFmtId="179" fontId="55" fillId="0" borderId="0" xfId="1639" applyNumberFormat="1" applyFont="1" applyAlignment="1" applyProtection="1">
      <alignment horizontal="right" wrapText="1"/>
      <protection locked="0"/>
    </xf>
    <xf numFmtId="4" fontId="54" fillId="0" borderId="0" xfId="1640" applyNumberFormat="1" applyFont="1" applyFill="1" applyBorder="1" applyAlignment="1" applyProtection="1">
      <alignment horizontal="right"/>
      <protection locked="0"/>
    </xf>
    <xf numFmtId="0" fontId="55" fillId="0" borderId="0" xfId="1639" applyFont="1" applyAlignment="1">
      <alignment horizontal="right"/>
    </xf>
    <xf numFmtId="0" fontId="55" fillId="0" borderId="0" xfId="1639" applyFont="1" applyAlignment="1">
      <alignment vertical="top" wrapText="1"/>
    </xf>
    <xf numFmtId="49" fontId="55" fillId="0" borderId="0" xfId="1639" applyNumberFormat="1" applyFont="1" applyAlignment="1">
      <alignment horizontal="left" vertical="top"/>
    </xf>
    <xf numFmtId="0" fontId="54" fillId="0" borderId="0" xfId="1639" applyFont="1" applyAlignment="1">
      <alignment horizontal="right"/>
    </xf>
    <xf numFmtId="0" fontId="54" fillId="0" borderId="0" xfId="1639" applyFont="1" applyAlignment="1">
      <alignment vertical="top" wrapText="1"/>
    </xf>
    <xf numFmtId="49" fontId="54" fillId="0" borderId="0" xfId="1639" applyNumberFormat="1" applyFont="1" applyAlignment="1">
      <alignment horizontal="left" vertical="top"/>
    </xf>
    <xf numFmtId="179" fontId="76" fillId="0" borderId="0" xfId="1639" applyNumberFormat="1" applyFont="1" applyAlignment="1" applyProtection="1">
      <alignment horizontal="right" wrapText="1"/>
      <protection locked="0"/>
    </xf>
    <xf numFmtId="4" fontId="76" fillId="0" borderId="0" xfId="1639" applyNumberFormat="1" applyFont="1" applyAlignment="1" applyProtection="1">
      <alignment horizontal="right" wrapText="1"/>
      <protection locked="0"/>
    </xf>
    <xf numFmtId="0" fontId="76" fillId="0" borderId="0" xfId="1639" applyFont="1" applyAlignment="1">
      <alignment horizontal="right"/>
    </xf>
    <xf numFmtId="0" fontId="76" fillId="0" borderId="0" xfId="1639" applyFont="1" applyAlignment="1">
      <alignment vertical="top" wrapText="1"/>
    </xf>
    <xf numFmtId="49" fontId="76" fillId="0" borderId="0" xfId="1639" applyNumberFormat="1" applyFont="1" applyAlignment="1">
      <alignment horizontal="left" vertical="top"/>
    </xf>
    <xf numFmtId="179" fontId="54" fillId="0" borderId="0" xfId="1639" applyNumberFormat="1" applyFont="1" applyAlignment="1" applyProtection="1">
      <alignment horizontal="right" wrapText="1"/>
      <protection locked="0"/>
    </xf>
    <xf numFmtId="4" fontId="54" fillId="0" borderId="0" xfId="1639" applyNumberFormat="1" applyFont="1" applyAlignment="1" applyProtection="1">
      <alignment horizontal="right" wrapText="1"/>
      <protection locked="0"/>
    </xf>
    <xf numFmtId="0" fontId="54" fillId="0" borderId="0" xfId="1639" applyFont="1" applyAlignment="1">
      <alignment horizontal="right" vertical="top" wrapText="1"/>
    </xf>
    <xf numFmtId="49" fontId="54" fillId="0" borderId="0" xfId="1639" applyNumberFormat="1" applyFont="1" applyAlignment="1">
      <alignment horizontal="left" vertical="top" wrapText="1"/>
    </xf>
    <xf numFmtId="4" fontId="54" fillId="0" borderId="0" xfId="1641" applyNumberFormat="1" applyFont="1" applyFill="1" applyBorder="1" applyAlignment="1" applyProtection="1">
      <alignment horizontal="right"/>
      <protection locked="0"/>
    </xf>
    <xf numFmtId="0" fontId="54" fillId="0" borderId="0" xfId="1639" applyFont="1" applyAlignment="1">
      <alignment horizontal="right" wrapText="1"/>
    </xf>
    <xf numFmtId="49" fontId="54" fillId="0" borderId="0" xfId="1639" applyNumberFormat="1" applyFont="1" applyAlignment="1">
      <alignment vertical="top" wrapText="1"/>
    </xf>
    <xf numFmtId="49" fontId="55" fillId="0" borderId="0" xfId="1639" applyNumberFormat="1" applyFont="1" applyAlignment="1">
      <alignment vertical="top" wrapText="1"/>
    </xf>
    <xf numFmtId="49" fontId="72" fillId="0" borderId="0" xfId="1639" applyNumberFormat="1" applyFont="1" applyAlignment="1">
      <alignment vertical="top" wrapText="1"/>
    </xf>
    <xf numFmtId="4" fontId="55" fillId="0" borderId="0" xfId="1640" applyNumberFormat="1" applyFont="1" applyFill="1" applyBorder="1" applyAlignment="1" applyProtection="1">
      <alignment horizontal="right"/>
      <protection locked="0"/>
    </xf>
    <xf numFmtId="49" fontId="54" fillId="0" borderId="0" xfId="1639" applyNumberFormat="1" applyFont="1" applyAlignment="1">
      <alignment horizontal="right" vertical="top" wrapText="1"/>
    </xf>
    <xf numFmtId="0" fontId="55" fillId="0" borderId="0" xfId="1639" applyFont="1" applyAlignment="1">
      <alignment horizontal="right" wrapText="1"/>
    </xf>
    <xf numFmtId="49" fontId="55" fillId="0" borderId="0" xfId="1639" applyNumberFormat="1" applyFont="1" applyAlignment="1">
      <alignment horizontal="left" vertical="top" wrapText="1"/>
    </xf>
    <xf numFmtId="49" fontId="54" fillId="0" borderId="0" xfId="1639" applyNumberFormat="1" applyFont="1" applyAlignment="1">
      <alignment vertical="top"/>
    </xf>
    <xf numFmtId="4" fontId="55" fillId="0" borderId="0" xfId="1642" applyNumberFormat="1" applyFont="1" applyFill="1" applyBorder="1" applyAlignment="1" applyProtection="1">
      <alignment horizontal="right" wrapText="1"/>
      <protection locked="0"/>
    </xf>
    <xf numFmtId="4" fontId="54" fillId="0" borderId="0" xfId="1642" applyNumberFormat="1" applyFont="1" applyFill="1" applyBorder="1" applyAlignment="1" applyProtection="1">
      <alignment horizontal="right" wrapText="1"/>
      <protection locked="0"/>
    </xf>
    <xf numFmtId="4" fontId="63" fillId="0" borderId="0" xfId="1642" applyNumberFormat="1" applyFont="1" applyFill="1" applyBorder="1" applyAlignment="1" applyProtection="1">
      <alignment horizontal="right" wrapText="1"/>
      <protection locked="0"/>
    </xf>
    <xf numFmtId="0" fontId="63" fillId="0" borderId="0" xfId="1639" applyFont="1" applyAlignment="1">
      <alignment horizontal="right" wrapText="1"/>
    </xf>
    <xf numFmtId="175" fontId="75" fillId="0" borderId="0" xfId="1640" applyNumberFormat="1" applyFont="1" applyFill="1" applyBorder="1" applyAlignment="1" applyProtection="1">
      <alignment horizontal="right" wrapText="1"/>
      <protection locked="0"/>
    </xf>
    <xf numFmtId="0" fontId="75" fillId="0" borderId="0" xfId="1639" applyFont="1" applyAlignment="1">
      <alignment horizontal="right" wrapText="1"/>
    </xf>
    <xf numFmtId="4" fontId="54" fillId="0" borderId="0" xfId="1642" applyNumberFormat="1" applyFont="1" applyFill="1" applyBorder="1" applyAlignment="1" applyProtection="1">
      <alignment horizontal="right"/>
      <protection locked="0"/>
    </xf>
    <xf numFmtId="0" fontId="55" fillId="0" borderId="0" xfId="1639" applyFont="1" applyAlignment="1">
      <alignment vertical="top"/>
    </xf>
    <xf numFmtId="4" fontId="55" fillId="0" borderId="0" xfId="1642" applyNumberFormat="1" applyFont="1" applyFill="1" applyBorder="1" applyAlignment="1" applyProtection="1">
      <alignment horizontal="right"/>
      <protection locked="0"/>
    </xf>
    <xf numFmtId="0" fontId="54" fillId="0" borderId="0" xfId="1639" applyFont="1" applyAlignment="1" applyProtection="1">
      <alignment horizontal="left" vertical="top" wrapText="1"/>
      <protection locked="0"/>
    </xf>
    <xf numFmtId="177" fontId="55" fillId="0" borderId="0" xfId="1639" applyNumberFormat="1" applyFont="1" applyAlignment="1" applyProtection="1">
      <alignment horizontal="right" wrapText="1"/>
      <protection locked="0"/>
    </xf>
    <xf numFmtId="4" fontId="54" fillId="0" borderId="0" xfId="1639" applyNumberFormat="1" applyFont="1" applyAlignment="1" applyProtection="1">
      <alignment horizontal="right"/>
      <protection locked="0"/>
    </xf>
    <xf numFmtId="49" fontId="54" fillId="0" borderId="0" xfId="1639" applyNumberFormat="1" applyFont="1" applyAlignment="1">
      <alignment horizontal="left"/>
    </xf>
    <xf numFmtId="4" fontId="55" fillId="0" borderId="0" xfId="1639" applyNumberFormat="1" applyFont="1" applyAlignment="1" applyProtection="1">
      <alignment horizontal="right"/>
      <protection locked="0"/>
    </xf>
    <xf numFmtId="49" fontId="71" fillId="0" borderId="0" xfId="1639" applyNumberFormat="1" applyFont="1" applyAlignment="1">
      <alignment horizontal="left"/>
    </xf>
    <xf numFmtId="4" fontId="54" fillId="0" borderId="0" xfId="1642" applyNumberFormat="1" applyFont="1" applyFill="1" applyAlignment="1" applyProtection="1">
      <alignment horizontal="right"/>
      <protection locked="0"/>
    </xf>
    <xf numFmtId="4" fontId="55" fillId="0" borderId="0" xfId="1642" applyNumberFormat="1" applyFont="1" applyFill="1" applyAlignment="1" applyProtection="1">
      <alignment horizontal="right"/>
      <protection locked="0"/>
    </xf>
    <xf numFmtId="4" fontId="54" fillId="0" borderId="0" xfId="1642" applyNumberFormat="1" applyFont="1" applyFill="1" applyAlignment="1" applyProtection="1">
      <alignment horizontal="right" wrapText="1"/>
      <protection locked="0"/>
    </xf>
    <xf numFmtId="0" fontId="55" fillId="0" borderId="22" xfId="0" applyFont="1" applyBorder="1" applyAlignment="1">
      <alignment horizontal="left"/>
    </xf>
    <xf numFmtId="0" fontId="54" fillId="0" borderId="0" xfId="1639" applyFont="1" applyProtection="1">
      <protection locked="0"/>
    </xf>
    <xf numFmtId="0" fontId="70" fillId="0" borderId="0" xfId="1639" applyFont="1" applyProtection="1">
      <protection locked="0"/>
    </xf>
    <xf numFmtId="4" fontId="71" fillId="0" borderId="0" xfId="1639" applyNumberFormat="1" applyFont="1" applyAlignment="1" applyProtection="1">
      <alignment horizontal="left"/>
      <protection locked="0"/>
    </xf>
    <xf numFmtId="4" fontId="55" fillId="0" borderId="0" xfId="1639" applyNumberFormat="1" applyFont="1" applyAlignment="1" applyProtection="1">
      <alignment horizontal="right" wrapText="1"/>
      <protection locked="0"/>
    </xf>
    <xf numFmtId="0" fontId="55" fillId="0" borderId="0" xfId="1639" applyFont="1" applyAlignment="1" applyProtection="1">
      <alignment horizontal="left" vertical="top" wrapText="1"/>
      <protection locked="0"/>
    </xf>
    <xf numFmtId="4" fontId="74" fillId="0" borderId="0" xfId="1639" applyNumberFormat="1" applyFont="1" applyAlignment="1" applyProtection="1">
      <alignment horizontal="right" wrapText="1"/>
      <protection locked="0"/>
    </xf>
    <xf numFmtId="4" fontId="75" fillId="0" borderId="0" xfId="1642" applyNumberFormat="1" applyFont="1" applyFill="1" applyBorder="1" applyAlignment="1" applyProtection="1">
      <alignment horizontal="center" wrapText="1"/>
      <protection locked="0"/>
    </xf>
    <xf numFmtId="177" fontId="55" fillId="0" borderId="0" xfId="1642" applyNumberFormat="1" applyFont="1" applyFill="1" applyBorder="1" applyAlignment="1" applyProtection="1">
      <alignment horizontal="right" wrapText="1"/>
      <protection locked="0"/>
    </xf>
    <xf numFmtId="177" fontId="54" fillId="0" borderId="0" xfId="1642" applyNumberFormat="1" applyFont="1" applyFill="1" applyBorder="1" applyAlignment="1" applyProtection="1">
      <alignment horizontal="right" wrapText="1"/>
      <protection locked="0"/>
    </xf>
    <xf numFmtId="177" fontId="54" fillId="0" borderId="0" xfId="1639" applyNumberFormat="1" applyFont="1" applyAlignment="1" applyProtection="1">
      <alignment horizontal="right" wrapText="1"/>
      <protection locked="0"/>
    </xf>
    <xf numFmtId="177" fontId="76" fillId="0" borderId="0" xfId="1639" applyNumberFormat="1" applyFont="1" applyAlignment="1" applyProtection="1">
      <alignment horizontal="right" wrapText="1"/>
      <protection locked="0"/>
    </xf>
    <xf numFmtId="0" fontId="54" fillId="0" borderId="0" xfId="970" applyFont="1" applyAlignment="1">
      <alignment horizontal="left" vertical="top" wrapText="1"/>
    </xf>
    <xf numFmtId="0" fontId="54" fillId="0" borderId="0" xfId="970" applyFont="1" applyAlignment="1">
      <alignment horizontal="right" wrapText="1"/>
    </xf>
    <xf numFmtId="0" fontId="54" fillId="0" borderId="0" xfId="0" applyFont="1" applyAlignment="1" applyProtection="1">
      <alignment horizontal="left" vertical="top" wrapText="1"/>
      <protection locked="0"/>
    </xf>
    <xf numFmtId="0" fontId="57" fillId="0" borderId="0" xfId="0" applyFont="1" applyProtection="1">
      <protection locked="0"/>
    </xf>
    <xf numFmtId="49" fontId="64" fillId="0" borderId="0" xfId="0" applyNumberFormat="1" applyFont="1" applyAlignment="1" applyProtection="1">
      <alignment wrapText="1"/>
      <protection locked="0"/>
    </xf>
    <xf numFmtId="49" fontId="65" fillId="0" borderId="21" xfId="0" applyNumberFormat="1" applyFont="1" applyBorder="1" applyAlignment="1">
      <alignment horizontal="left" vertical="top"/>
    </xf>
    <xf numFmtId="0" fontId="58" fillId="0" borderId="21" xfId="0" applyFont="1" applyBorder="1" applyAlignment="1">
      <alignment horizontal="left" vertical="top"/>
    </xf>
    <xf numFmtId="49" fontId="65" fillId="0" borderId="21" xfId="0" applyNumberFormat="1" applyFont="1" applyBorder="1" applyAlignment="1">
      <alignment wrapText="1"/>
    </xf>
    <xf numFmtId="0" fontId="57" fillId="0" borderId="21" xfId="0" applyFont="1" applyBorder="1" applyAlignment="1">
      <alignment horizontal="left"/>
    </xf>
    <xf numFmtId="0" fontId="57" fillId="0" borderId="21" xfId="0" applyFont="1" applyBorder="1" applyAlignment="1">
      <alignment horizontal="center"/>
    </xf>
    <xf numFmtId="49" fontId="66" fillId="0" borderId="0" xfId="0" applyNumberFormat="1" applyFont="1" applyAlignment="1">
      <alignment horizontal="left"/>
    </xf>
    <xf numFmtId="0" fontId="54" fillId="0" borderId="0" xfId="0" applyFont="1"/>
    <xf numFmtId="49" fontId="64" fillId="0" borderId="0" xfId="0" applyNumberFormat="1" applyFont="1" applyAlignment="1">
      <alignment wrapText="1"/>
    </xf>
    <xf numFmtId="0" fontId="64" fillId="0" borderId="0" xfId="0" applyFont="1" applyAlignment="1">
      <alignment horizontal="left"/>
    </xf>
    <xf numFmtId="0" fontId="64" fillId="0" borderId="0" xfId="0" applyFont="1" applyAlignment="1">
      <alignment horizontal="center"/>
    </xf>
    <xf numFmtId="176" fontId="58" fillId="0" borderId="0" xfId="0" applyNumberFormat="1" applyFont="1" applyAlignment="1">
      <alignment horizontal="center"/>
    </xf>
    <xf numFmtId="49" fontId="66" fillId="0" borderId="0" xfId="0" applyNumberFormat="1" applyFont="1" applyAlignment="1">
      <alignment wrapText="1"/>
    </xf>
    <xf numFmtId="0" fontId="67" fillId="33" borderId="0" xfId="701" applyFont="1" applyFill="1" applyAlignment="1">
      <alignment vertical="top" wrapText="1"/>
    </xf>
    <xf numFmtId="0" fontId="63" fillId="33" borderId="0" xfId="701" applyFont="1" applyFill="1" applyAlignment="1">
      <alignment horizontal="left" wrapText="1"/>
    </xf>
    <xf numFmtId="0" fontId="63" fillId="33" borderId="0" xfId="701" applyFont="1" applyFill="1" applyAlignment="1">
      <alignment vertical="top" wrapText="1"/>
    </xf>
    <xf numFmtId="0" fontId="67" fillId="33" borderId="0" xfId="967" applyFont="1" applyFill="1"/>
    <xf numFmtId="0" fontId="63" fillId="33" borderId="0" xfId="967" applyFont="1" applyFill="1" applyAlignment="1">
      <alignment horizontal="left"/>
    </xf>
    <xf numFmtId="0" fontId="63" fillId="33" borderId="0" xfId="967" applyFont="1" applyFill="1"/>
    <xf numFmtId="49" fontId="65" fillId="0" borderId="0" xfId="0" applyNumberFormat="1" applyFont="1" applyAlignment="1">
      <alignment wrapText="1"/>
    </xf>
    <xf numFmtId="49" fontId="65" fillId="0" borderId="0" xfId="0" applyNumberFormat="1" applyFont="1" applyAlignment="1">
      <alignment horizontal="left" vertical="top"/>
    </xf>
    <xf numFmtId="0" fontId="58" fillId="0" borderId="0" xfId="0" applyFont="1" applyAlignment="1">
      <alignment horizontal="left" vertical="top"/>
    </xf>
    <xf numFmtId="0" fontId="57" fillId="0" borderId="0" xfId="0" applyFont="1" applyAlignment="1">
      <alignment horizontal="left"/>
    </xf>
    <xf numFmtId="0" fontId="57" fillId="0" borderId="0" xfId="0" applyFont="1" applyAlignment="1">
      <alignment horizontal="center"/>
    </xf>
    <xf numFmtId="0" fontId="55" fillId="0" borderId="0" xfId="0" applyFont="1" applyAlignment="1">
      <alignment horizontal="left" vertical="top" wrapText="1"/>
    </xf>
    <xf numFmtId="178" fontId="54" fillId="0" borderId="0" xfId="0" applyNumberFormat="1" applyFont="1" applyProtection="1">
      <protection locked="0"/>
    </xf>
    <xf numFmtId="0" fontId="57" fillId="0" borderId="21" xfId="0" applyFont="1" applyBorder="1" applyProtection="1">
      <protection locked="0"/>
    </xf>
    <xf numFmtId="44" fontId="54" fillId="0" borderId="0" xfId="0" applyNumberFormat="1" applyFont="1" applyAlignment="1" applyProtection="1">
      <alignment horizontal="right" wrapText="1"/>
      <protection locked="0"/>
    </xf>
    <xf numFmtId="0" fontId="63" fillId="33" borderId="0" xfId="967" applyFont="1" applyFill="1" applyProtection="1">
      <protection locked="0"/>
    </xf>
    <xf numFmtId="4" fontId="54" fillId="0" borderId="0" xfId="1135" applyNumberFormat="1" applyFont="1" applyFill="1" applyBorder="1" applyAlignment="1" applyProtection="1">
      <alignment horizontal="right"/>
      <protection locked="0"/>
    </xf>
    <xf numFmtId="178" fontId="54" fillId="0" borderId="13" xfId="0" applyNumberFormat="1" applyFont="1" applyBorder="1" applyProtection="1">
      <protection locked="0"/>
    </xf>
    <xf numFmtId="49" fontId="54" fillId="0" borderId="0" xfId="0" applyNumberFormat="1" applyFont="1" applyAlignment="1">
      <alignment horizontal="left" wrapText="1"/>
    </xf>
    <xf numFmtId="0" fontId="88" fillId="0" borderId="0" xfId="1792" applyFont="1" applyProtection="1">
      <protection locked="0"/>
    </xf>
    <xf numFmtId="178" fontId="101" fillId="0" borderId="0" xfId="1195" applyNumberFormat="1" applyFont="1" applyFill="1" applyBorder="1" applyAlignment="1" applyProtection="1">
      <alignment horizontal="right" wrapText="1"/>
      <protection locked="0"/>
    </xf>
    <xf numFmtId="49" fontId="55" fillId="0" borderId="0" xfId="0" applyNumberFormat="1" applyFont="1" applyAlignment="1">
      <alignment wrapText="1"/>
    </xf>
    <xf numFmtId="49" fontId="54" fillId="0" borderId="0" xfId="0" applyNumberFormat="1" applyFont="1" applyAlignment="1">
      <alignment vertical="top" wrapText="1"/>
    </xf>
    <xf numFmtId="0" fontId="54" fillId="0" borderId="0" xfId="0" applyFont="1" applyAlignment="1">
      <alignment horizontal="center"/>
    </xf>
    <xf numFmtId="49" fontId="54" fillId="0" borderId="0" xfId="0" applyNumberFormat="1" applyFont="1" applyAlignment="1">
      <alignment wrapText="1"/>
    </xf>
    <xf numFmtId="0" fontId="102" fillId="33" borderId="0" xfId="701" applyFont="1" applyFill="1" applyAlignment="1" applyProtection="1">
      <alignment vertical="top" wrapText="1"/>
      <protection locked="0"/>
    </xf>
    <xf numFmtId="0" fontId="102" fillId="33" borderId="0" xfId="967" applyFont="1" applyFill="1" applyProtection="1">
      <protection locked="0"/>
    </xf>
    <xf numFmtId="49" fontId="55" fillId="0" borderId="0" xfId="0" applyNumberFormat="1" applyFont="1" applyAlignment="1">
      <alignment vertical="top" wrapText="1"/>
    </xf>
    <xf numFmtId="0" fontId="54" fillId="0" borderId="0" xfId="520" applyFont="1" applyAlignment="1">
      <alignment horizontal="left" vertical="top" wrapText="1"/>
    </xf>
    <xf numFmtId="49" fontId="54" fillId="0" borderId="0" xfId="520" applyNumberFormat="1" applyFont="1" applyAlignment="1">
      <alignment horizontal="left" vertical="top" wrapText="1"/>
    </xf>
    <xf numFmtId="49" fontId="54" fillId="0" borderId="0" xfId="520" applyNumberFormat="1" applyFont="1" applyAlignment="1">
      <alignment horizontal="left" vertical="top"/>
    </xf>
    <xf numFmtId="49" fontId="54" fillId="0" borderId="0" xfId="520" applyNumberFormat="1" applyFont="1"/>
    <xf numFmtId="179" fontId="61" fillId="0" borderId="0" xfId="1383" applyNumberFormat="1" applyFont="1" applyFill="1" applyBorder="1" applyAlignment="1" applyProtection="1">
      <alignment vertical="center" wrapText="1"/>
    </xf>
    <xf numFmtId="179" fontId="62" fillId="33" borderId="0" xfId="1383" applyNumberFormat="1" applyFont="1" applyFill="1" applyBorder="1" applyAlignment="1" applyProtection="1">
      <alignment vertical="center" wrapText="1"/>
    </xf>
    <xf numFmtId="0" fontId="88" fillId="0" borderId="0" xfId="1801" applyFont="1"/>
    <xf numFmtId="0" fontId="88" fillId="0" borderId="0" xfId="1801" applyFont="1" applyProtection="1">
      <protection locked="0"/>
    </xf>
    <xf numFmtId="44" fontId="88" fillId="0" borderId="0" xfId="1801" applyNumberFormat="1" applyFont="1" applyProtection="1">
      <protection locked="0"/>
    </xf>
    <xf numFmtId="0" fontId="88" fillId="0" borderId="0" xfId="1801" applyFont="1" applyAlignment="1" applyProtection="1">
      <alignment vertical="center"/>
      <protection locked="0"/>
    </xf>
    <xf numFmtId="0" fontId="105" fillId="0" borderId="0" xfId="1801" applyFont="1" applyAlignment="1" applyProtection="1">
      <alignment vertical="center"/>
      <protection locked="0"/>
    </xf>
    <xf numFmtId="44" fontId="88" fillId="0" borderId="0" xfId="1801" applyNumberFormat="1" applyFont="1" applyAlignment="1" applyProtection="1">
      <alignment vertical="center"/>
      <protection locked="0"/>
    </xf>
    <xf numFmtId="0" fontId="107" fillId="0" borderId="0" xfId="1801" applyFont="1" applyProtection="1">
      <protection locked="0"/>
    </xf>
    <xf numFmtId="44" fontId="108" fillId="0" borderId="0" xfId="1801" applyNumberFormat="1" applyFont="1" applyAlignment="1" applyProtection="1">
      <alignment vertical="center"/>
      <protection locked="0"/>
    </xf>
    <xf numFmtId="0" fontId="110" fillId="0" borderId="0" xfId="1801" applyFont="1" applyAlignment="1" applyProtection="1">
      <alignment vertical="center"/>
      <protection locked="0"/>
    </xf>
    <xf numFmtId="44" fontId="111" fillId="0" borderId="0" xfId="1801" applyNumberFormat="1" applyFont="1" applyAlignment="1" applyProtection="1">
      <alignment vertical="center"/>
      <protection locked="0"/>
    </xf>
    <xf numFmtId="0" fontId="88" fillId="0" borderId="0" xfId="1801" applyFont="1" applyAlignment="1">
      <alignment wrapText="1"/>
    </xf>
    <xf numFmtId="175" fontId="54" fillId="0" borderId="0" xfId="998" applyNumberFormat="1" applyFont="1" applyAlignment="1">
      <alignment horizontal="right" wrapText="1"/>
    </xf>
    <xf numFmtId="4" fontId="55" fillId="0" borderId="0" xfId="0" applyNumberFormat="1" applyFont="1" applyAlignment="1">
      <alignment horizontal="right"/>
    </xf>
    <xf numFmtId="0" fontId="57" fillId="0" borderId="21" xfId="0" applyFont="1" applyBorder="1"/>
    <xf numFmtId="0" fontId="57" fillId="0" borderId="0" xfId="520" applyFont="1"/>
    <xf numFmtId="175" fontId="54" fillId="0" borderId="0" xfId="0" applyNumberFormat="1" applyFont="1" applyAlignment="1">
      <alignment horizontal="right" wrapText="1"/>
    </xf>
    <xf numFmtId="44" fontId="55" fillId="0" borderId="22" xfId="0" applyNumberFormat="1" applyFont="1" applyBorder="1" applyAlignment="1">
      <alignment horizontal="right" wrapText="1"/>
    </xf>
    <xf numFmtId="0" fontId="57" fillId="0" borderId="0" xfId="0" applyFont="1"/>
    <xf numFmtId="44" fontId="55" fillId="0" borderId="0" xfId="0" applyNumberFormat="1" applyFont="1" applyAlignment="1">
      <alignment horizontal="right" wrapText="1"/>
    </xf>
    <xf numFmtId="49" fontId="54" fillId="0" borderId="0" xfId="0" applyNumberFormat="1" applyFont="1" applyAlignment="1" applyProtection="1">
      <alignment vertical="top" wrapText="1"/>
      <protection locked="0"/>
    </xf>
    <xf numFmtId="4" fontId="55" fillId="74" borderId="21" xfId="1195" applyNumberFormat="1" applyFont="1" applyFill="1" applyBorder="1" applyAlignment="1" applyProtection="1">
      <alignment horizontal="right" wrapText="1"/>
    </xf>
    <xf numFmtId="4" fontId="54" fillId="74" borderId="21" xfId="1135" applyNumberFormat="1" applyFont="1" applyFill="1" applyBorder="1" applyAlignment="1" applyProtection="1">
      <alignment horizontal="right"/>
      <protection locked="0"/>
    </xf>
    <xf numFmtId="44" fontId="55" fillId="74" borderId="21" xfId="0" applyNumberFormat="1" applyFont="1" applyFill="1" applyBorder="1" applyAlignment="1">
      <alignment horizontal="right" wrapText="1"/>
    </xf>
    <xf numFmtId="0" fontId="59" fillId="73" borderId="0" xfId="0" applyFont="1" applyFill="1" applyAlignment="1">
      <alignment horizontal="center"/>
    </xf>
    <xf numFmtId="49" fontId="60" fillId="73" borderId="0" xfId="0" applyNumberFormat="1" applyFont="1" applyFill="1"/>
    <xf numFmtId="49" fontId="59" fillId="73" borderId="0" xfId="0" applyNumberFormat="1" applyFont="1" applyFill="1"/>
    <xf numFmtId="49" fontId="59" fillId="73" borderId="0" xfId="0" applyNumberFormat="1" applyFont="1" applyFill="1" applyAlignment="1">
      <alignment horizontal="left"/>
    </xf>
    <xf numFmtId="49" fontId="65" fillId="74" borderId="21" xfId="0" applyNumberFormat="1" applyFont="1" applyFill="1" applyBorder="1" applyAlignment="1">
      <alignment wrapText="1"/>
    </xf>
    <xf numFmtId="0" fontId="55" fillId="74" borderId="21" xfId="0" applyFont="1" applyFill="1" applyBorder="1" applyAlignment="1">
      <alignment horizontal="left"/>
    </xf>
    <xf numFmtId="175" fontId="55" fillId="74" borderId="21" xfId="0" applyNumberFormat="1" applyFont="1" applyFill="1" applyBorder="1" applyAlignment="1">
      <alignment horizontal="right" wrapText="1"/>
    </xf>
    <xf numFmtId="0" fontId="100" fillId="0" borderId="0" xfId="520" applyFont="1" applyAlignment="1">
      <alignment vertical="top"/>
    </xf>
    <xf numFmtId="0" fontId="98" fillId="0" borderId="0" xfId="520" applyFont="1" applyAlignment="1">
      <alignment vertical="top"/>
    </xf>
    <xf numFmtId="0" fontId="92" fillId="0" borderId="28" xfId="520" applyFont="1" applyBorder="1" applyAlignment="1">
      <alignment vertical="top"/>
    </xf>
    <xf numFmtId="0" fontId="94" fillId="0" borderId="29" xfId="1797" applyFont="1">
      <alignment horizontal="left" vertical="center"/>
    </xf>
    <xf numFmtId="0" fontId="92" fillId="0" borderId="28" xfId="1794" applyFont="1" applyBorder="1">
      <alignment horizontal="left" vertical="center"/>
    </xf>
    <xf numFmtId="0" fontId="91" fillId="0" borderId="27" xfId="1798" applyFont="1" applyFill="1" applyBorder="1" applyProtection="1">
      <alignment horizontal="left" vertical="center" wrapText="1" indent="1"/>
    </xf>
    <xf numFmtId="0" fontId="96" fillId="0" borderId="31" xfId="1796" applyFont="1" applyFill="1" applyBorder="1" applyAlignment="1" applyProtection="1">
      <alignment vertical="top"/>
    </xf>
    <xf numFmtId="0" fontId="94" fillId="0" borderId="31" xfId="1797" applyFont="1" applyBorder="1">
      <alignment horizontal="left" vertical="center"/>
    </xf>
    <xf numFmtId="0" fontId="92" fillId="0" borderId="27" xfId="1794" applyFont="1" applyBorder="1">
      <alignment horizontal="left" vertical="center"/>
    </xf>
    <xf numFmtId="180" fontId="94" fillId="0" borderId="28" xfId="1799" applyFont="1">
      <alignment horizontal="left" vertical="center" wrapText="1"/>
    </xf>
    <xf numFmtId="180" fontId="94" fillId="0" borderId="27" xfId="1795" applyFont="1" applyBorder="1">
      <alignment horizontal="left" vertical="center" wrapText="1"/>
    </xf>
    <xf numFmtId="0" fontId="96" fillId="0" borderId="0" xfId="1796" applyFont="1" applyFill="1" applyBorder="1" applyProtection="1">
      <alignment horizontal="left" vertical="top"/>
    </xf>
    <xf numFmtId="0" fontId="92" fillId="0" borderId="33" xfId="1794" applyFont="1" applyBorder="1">
      <alignment horizontal="left" vertical="center"/>
    </xf>
    <xf numFmtId="0" fontId="92" fillId="0" borderId="32" xfId="1794" applyFont="1" applyFill="1" applyBorder="1">
      <alignment horizontal="left" vertical="center"/>
    </xf>
    <xf numFmtId="0" fontId="91" fillId="69" borderId="32" xfId="1798" applyFont="1" applyFill="1" applyBorder="1" applyProtection="1">
      <alignment horizontal="left" vertical="center" wrapText="1" indent="1"/>
    </xf>
    <xf numFmtId="0" fontId="92" fillId="0" borderId="27" xfId="1794" applyFont="1" applyFill="1" applyBorder="1">
      <alignment horizontal="left" vertical="center"/>
    </xf>
    <xf numFmtId="49" fontId="91" fillId="69" borderId="28" xfId="1798" applyNumberFormat="1" applyFont="1" applyFill="1" applyBorder="1" applyProtection="1">
      <alignment horizontal="left" vertical="center" wrapText="1" indent="1"/>
    </xf>
    <xf numFmtId="0" fontId="92" fillId="0" borderId="0" xfId="1794" applyFont="1" applyFill="1" applyBorder="1">
      <alignment horizontal="left" vertical="center"/>
    </xf>
    <xf numFmtId="0" fontId="94" fillId="0" borderId="30" xfId="1797" applyFont="1" applyBorder="1">
      <alignment horizontal="left" vertical="center"/>
    </xf>
    <xf numFmtId="0" fontId="92" fillId="0" borderId="27" xfId="1794" applyFont="1" applyFill="1" applyBorder="1" applyAlignment="1">
      <alignment horizontal="left" vertical="center" wrapText="1" indent="1"/>
    </xf>
    <xf numFmtId="0" fontId="91" fillId="69" borderId="28" xfId="1793" applyFont="1" applyBorder="1" applyProtection="1">
      <alignment horizontal="left" vertical="center" wrapText="1" indent="1"/>
    </xf>
    <xf numFmtId="49" fontId="91" fillId="0" borderId="28" xfId="1793" applyNumberFormat="1" applyFont="1" applyFill="1" applyBorder="1" applyProtection="1">
      <alignment horizontal="left" vertical="center" wrapText="1" indent="1"/>
    </xf>
    <xf numFmtId="0" fontId="92" fillId="0" borderId="27" xfId="1794" applyFont="1" applyFill="1" applyBorder="1" applyAlignment="1">
      <alignment horizontal="left" vertical="center" wrapText="1"/>
    </xf>
    <xf numFmtId="0" fontId="96" fillId="0" borderId="28" xfId="1796" applyFont="1" applyBorder="1" applyAlignment="1" applyProtection="1">
      <alignment horizontal="left" vertical="top" wrapText="1" indent="1"/>
    </xf>
    <xf numFmtId="0" fontId="92" fillId="0" borderId="27" xfId="1794" applyFont="1" applyFill="1" applyBorder="1" applyAlignment="1">
      <alignment horizontal="left" vertical="top" wrapText="1"/>
    </xf>
    <xf numFmtId="0" fontId="92" fillId="0" borderId="27" xfId="1794" applyFont="1" applyBorder="1" applyAlignment="1">
      <alignment vertical="center" wrapText="1"/>
    </xf>
    <xf numFmtId="14" fontId="94" fillId="70" borderId="28" xfId="1795" applyNumberFormat="1" applyFont="1" applyFill="1" applyBorder="1" applyAlignment="1">
      <alignment horizontal="left" vertical="center" indent="1"/>
    </xf>
    <xf numFmtId="0" fontId="91" fillId="0" borderId="28" xfId="1793" applyFont="1" applyFill="1" applyBorder="1" applyProtection="1">
      <alignment horizontal="left" vertical="center" wrapText="1" indent="1"/>
    </xf>
    <xf numFmtId="0" fontId="91" fillId="0" borderId="28" xfId="1793" applyFont="1" applyFill="1" applyBorder="1" applyAlignment="1" applyProtection="1">
      <alignment horizontal="right" vertical="center" wrapText="1" indent="1"/>
    </xf>
    <xf numFmtId="49" fontId="91" fillId="0" borderId="28" xfId="1793" applyNumberFormat="1" applyFont="1" applyFill="1" applyBorder="1" applyAlignment="1" applyProtection="1">
      <alignment horizontal="right" vertical="center" wrapText="1" indent="1"/>
    </xf>
    <xf numFmtId="0" fontId="106" fillId="0" borderId="0" xfId="1801" applyFont="1" applyAlignment="1">
      <alignment horizontal="center"/>
    </xf>
    <xf numFmtId="0" fontId="109" fillId="0" borderId="0" xfId="1801" applyFont="1" applyAlignment="1">
      <alignment horizontal="left" vertical="center"/>
    </xf>
    <xf numFmtId="0" fontId="107" fillId="0" borderId="0" xfId="1801" applyFont="1" applyAlignment="1">
      <alignment horizontal="center" vertical="center" wrapText="1"/>
    </xf>
    <xf numFmtId="0" fontId="107" fillId="72" borderId="34" xfId="1801" applyFont="1" applyFill="1" applyBorder="1" applyAlignment="1">
      <alignment vertical="center"/>
    </xf>
    <xf numFmtId="0" fontId="107" fillId="72" borderId="34" xfId="1801" applyFont="1" applyFill="1" applyBorder="1" applyAlignment="1">
      <alignment horizontal="left" vertical="center" wrapText="1"/>
    </xf>
    <xf numFmtId="0" fontId="107" fillId="72" borderId="34" xfId="1801" applyFont="1" applyFill="1" applyBorder="1" applyAlignment="1">
      <alignment horizontal="center" vertical="center" wrapText="1"/>
    </xf>
    <xf numFmtId="0" fontId="107" fillId="0" borderId="35" xfId="1801" applyFont="1" applyBorder="1" applyAlignment="1">
      <alignment vertical="center"/>
    </xf>
    <xf numFmtId="0" fontId="107" fillId="0" borderId="35" xfId="1801" applyFont="1" applyBorder="1" applyAlignment="1">
      <alignment horizontal="left" vertical="center" wrapText="1"/>
    </xf>
    <xf numFmtId="0" fontId="107" fillId="0" borderId="35" xfId="1801" applyFont="1" applyBorder="1" applyAlignment="1">
      <alignment horizontal="center" vertical="center" wrapText="1"/>
    </xf>
    <xf numFmtId="0" fontId="71" fillId="0" borderId="35" xfId="1801" applyFont="1" applyBorder="1" applyAlignment="1">
      <alignment horizontal="right" vertical="center"/>
    </xf>
    <xf numFmtId="49" fontId="71" fillId="0" borderId="35" xfId="1801" applyNumberFormat="1" applyFont="1" applyBorder="1" applyAlignment="1">
      <alignment vertical="center"/>
    </xf>
    <xf numFmtId="44" fontId="71" fillId="0" borderId="35" xfId="1801" applyNumberFormat="1" applyFont="1" applyBorder="1" applyAlignment="1">
      <alignment horizontal="right" vertical="center"/>
    </xf>
    <xf numFmtId="0" fontId="112" fillId="0" borderId="41" xfId="1801" applyFont="1" applyBorder="1"/>
    <xf numFmtId="0" fontId="92" fillId="70" borderId="42" xfId="1801" applyFont="1" applyFill="1" applyBorder="1" applyAlignment="1">
      <alignment horizontal="right" vertical="center"/>
    </xf>
    <xf numFmtId="44" fontId="92" fillId="70" borderId="43" xfId="1801" applyNumberFormat="1" applyFont="1" applyFill="1" applyBorder="1" applyAlignment="1">
      <alignment horizontal="right" vertical="center"/>
    </xf>
    <xf numFmtId="0" fontId="94" fillId="70" borderId="44" xfId="1801" applyFont="1" applyFill="1" applyBorder="1" applyAlignment="1">
      <alignment horizontal="right" vertical="center"/>
    </xf>
    <xf numFmtId="44" fontId="94" fillId="70" borderId="45" xfId="1801" applyNumberFormat="1" applyFont="1" applyFill="1" applyBorder="1" applyAlignment="1">
      <alignment horizontal="right" vertical="center"/>
    </xf>
    <xf numFmtId="0" fontId="107" fillId="0" borderId="0" xfId="1801" applyFont="1" applyAlignment="1">
      <alignment vertical="center"/>
    </xf>
    <xf numFmtId="0" fontId="107" fillId="73" borderId="36" xfId="1801" applyFont="1" applyFill="1" applyBorder="1" applyAlignment="1">
      <alignment vertical="center"/>
    </xf>
    <xf numFmtId="0" fontId="107" fillId="73" borderId="37" xfId="1801" applyFont="1" applyFill="1" applyBorder="1" applyAlignment="1">
      <alignment horizontal="left" vertical="center" wrapText="1"/>
    </xf>
    <xf numFmtId="0" fontId="107" fillId="73" borderId="38" xfId="1801" applyFont="1" applyFill="1" applyBorder="1" applyAlignment="1">
      <alignment horizontal="center" vertical="center" wrapText="1"/>
    </xf>
    <xf numFmtId="0" fontId="71" fillId="74" borderId="39" xfId="1801" applyFont="1" applyFill="1" applyBorder="1" applyAlignment="1">
      <alignment horizontal="right" vertical="center"/>
    </xf>
    <xf numFmtId="49" fontId="71" fillId="74" borderId="21" xfId="1801" applyNumberFormat="1" applyFont="1" applyFill="1" applyBorder="1" applyAlignment="1">
      <alignment vertical="center"/>
    </xf>
    <xf numFmtId="44" fontId="71" fillId="74" borderId="40" xfId="1801" applyNumberFormat="1" applyFont="1" applyFill="1" applyBorder="1" applyAlignment="1">
      <alignment horizontal="right" vertical="center"/>
    </xf>
    <xf numFmtId="0" fontId="53" fillId="0" borderId="0" xfId="0" applyFont="1" applyProtection="1">
      <protection locked="0"/>
    </xf>
    <xf numFmtId="0" fontId="54" fillId="0" borderId="0" xfId="0" applyFont="1" applyProtection="1">
      <protection locked="0"/>
    </xf>
    <xf numFmtId="0" fontId="56" fillId="0" borderId="0" xfId="0" applyFont="1" applyAlignment="1" applyProtection="1">
      <alignment horizontal="left" vertical="top" wrapText="1"/>
      <protection locked="0"/>
    </xf>
    <xf numFmtId="4" fontId="63" fillId="0" borderId="0" xfId="1195" applyNumberFormat="1" applyFont="1" applyFill="1" applyBorder="1" applyAlignment="1" applyProtection="1">
      <alignment horizontal="right" wrapText="1"/>
      <protection locked="0"/>
    </xf>
    <xf numFmtId="49" fontId="66" fillId="0" borderId="0" xfId="0" applyNumberFormat="1" applyFont="1" applyAlignment="1" applyProtection="1">
      <alignment horizontal="left"/>
      <protection locked="0"/>
    </xf>
    <xf numFmtId="178" fontId="54" fillId="0" borderId="0" xfId="998" applyNumberFormat="1" applyFont="1" applyAlignment="1">
      <alignment horizontal="right" wrapText="1"/>
    </xf>
    <xf numFmtId="178" fontId="55" fillId="0" borderId="0" xfId="0" applyNumberFormat="1" applyFont="1" applyAlignment="1">
      <alignment horizontal="right"/>
    </xf>
    <xf numFmtId="178" fontId="54" fillId="0" borderId="0" xfId="0" applyNumberFormat="1" applyFont="1" applyAlignment="1">
      <alignment wrapText="1"/>
    </xf>
    <xf numFmtId="178" fontId="54" fillId="0" borderId="0" xfId="0" applyNumberFormat="1" applyFont="1" applyAlignment="1">
      <alignment horizontal="left" vertical="top" wrapText="1"/>
    </xf>
    <xf numFmtId="178" fontId="61" fillId="0" borderId="0" xfId="1383" applyNumberFormat="1" applyFont="1" applyFill="1" applyBorder="1" applyAlignment="1" applyProtection="1">
      <alignment vertical="center" wrapText="1"/>
    </xf>
    <xf numFmtId="178" fontId="62" fillId="33" borderId="0" xfId="1383" applyNumberFormat="1" applyFont="1" applyFill="1" applyBorder="1" applyAlignment="1" applyProtection="1">
      <alignment vertical="center" wrapText="1"/>
    </xf>
    <xf numFmtId="0" fontId="64" fillId="0" borderId="0" xfId="0" applyFont="1" applyAlignment="1" applyProtection="1">
      <alignment horizontal="center"/>
      <protection locked="0"/>
    </xf>
    <xf numFmtId="9" fontId="54" fillId="0" borderId="0" xfId="0" applyNumberFormat="1" applyFont="1" applyAlignment="1" applyProtection="1">
      <alignment horizontal="right" vertical="top" wrapText="1"/>
      <protection locked="0"/>
    </xf>
    <xf numFmtId="0" fontId="68" fillId="0" borderId="0" xfId="0" applyFont="1" applyAlignment="1" applyProtection="1">
      <alignment horizontal="left" vertical="top" wrapText="1"/>
      <protection locked="0"/>
    </xf>
    <xf numFmtId="0" fontId="69" fillId="0" borderId="0" xfId="0" applyFont="1" applyAlignment="1" applyProtection="1">
      <alignment horizontal="left" vertical="top" wrapText="1"/>
      <protection locked="0"/>
    </xf>
    <xf numFmtId="0" fontId="55" fillId="0" borderId="0" xfId="0" applyFont="1" applyAlignment="1" applyProtection="1">
      <alignment horizontal="left" vertical="top" wrapText="1"/>
      <protection locked="0"/>
    </xf>
    <xf numFmtId="4" fontId="54" fillId="0" borderId="22" xfId="1135" applyNumberFormat="1" applyFont="1" applyFill="1" applyBorder="1" applyAlignment="1" applyProtection="1">
      <alignment horizontal="right"/>
    </xf>
    <xf numFmtId="178" fontId="59" fillId="73" borderId="0" xfId="0" applyNumberFormat="1" applyFont="1" applyFill="1" applyAlignment="1">
      <alignment horizontal="left"/>
    </xf>
    <xf numFmtId="0" fontId="157" fillId="0" borderId="0" xfId="520" applyFont="1" applyAlignment="1">
      <alignment horizontal="center" vertical="center" wrapText="1"/>
    </xf>
    <xf numFmtId="49" fontId="54" fillId="0" borderId="0" xfId="520" applyNumberFormat="1" applyFont="1" applyAlignment="1">
      <alignment horizontal="right"/>
    </xf>
    <xf numFmtId="49" fontId="54" fillId="0" borderId="0" xfId="520" applyNumberFormat="1" applyFont="1" applyAlignment="1">
      <alignment vertical="top"/>
    </xf>
    <xf numFmtId="0" fontId="64" fillId="0" borderId="0" xfId="520" applyFont="1" applyAlignment="1">
      <alignment horizontal="left" vertical="center" wrapText="1" indent="1"/>
    </xf>
    <xf numFmtId="0" fontId="71" fillId="0" borderId="0" xfId="520" applyFont="1" applyAlignment="1">
      <alignment vertical="center" wrapText="1"/>
    </xf>
    <xf numFmtId="49" fontId="54" fillId="0" borderId="0" xfId="520" applyNumberFormat="1" applyFont="1" applyAlignment="1">
      <alignment vertical="center" wrapText="1"/>
    </xf>
    <xf numFmtId="49" fontId="54" fillId="0" borderId="0" xfId="520" applyNumberFormat="1" applyFont="1" applyAlignment="1">
      <alignment horizontal="right" vertical="top"/>
    </xf>
    <xf numFmtId="0" fontId="54" fillId="0" borderId="0" xfId="520" applyFont="1" applyAlignment="1">
      <alignment vertical="center" wrapText="1"/>
    </xf>
    <xf numFmtId="49" fontId="71" fillId="0" borderId="0" xfId="520" applyNumberFormat="1" applyFont="1"/>
    <xf numFmtId="0" fontId="55" fillId="0" borderId="0" xfId="520" applyFont="1" applyAlignment="1">
      <alignment vertical="center" wrapText="1"/>
    </xf>
    <xf numFmtId="49" fontId="74" fillId="0" borderId="0" xfId="520" applyNumberFormat="1" applyFont="1" applyAlignment="1">
      <alignment horizontal="left" vertical="top"/>
    </xf>
    <xf numFmtId="49" fontId="55" fillId="0" borderId="0" xfId="520" applyNumberFormat="1" applyFont="1" applyAlignment="1">
      <alignment horizontal="left" vertical="top" wrapText="1"/>
    </xf>
    <xf numFmtId="49" fontId="54" fillId="0" borderId="0" xfId="520" applyNumberFormat="1" applyFont="1" applyAlignment="1">
      <alignment horizontal="right" vertical="top" wrapText="1"/>
    </xf>
    <xf numFmtId="0" fontId="54" fillId="0" borderId="0" xfId="2408" applyFont="1" applyAlignment="1">
      <alignment horizontal="left" vertical="top" wrapText="1"/>
    </xf>
    <xf numFmtId="0" fontId="158" fillId="0" borderId="0" xfId="2399" applyFont="1" applyAlignment="1">
      <alignment vertical="center" wrapText="1"/>
    </xf>
    <xf numFmtId="0" fontId="56" fillId="0" borderId="0" xfId="520" applyFont="1" applyAlignment="1">
      <alignment vertical="top"/>
    </xf>
    <xf numFmtId="0" fontId="72" fillId="0" borderId="0" xfId="520" applyFont="1" applyAlignment="1">
      <alignment vertical="top" wrapText="1"/>
    </xf>
    <xf numFmtId="0" fontId="56" fillId="0" borderId="0" xfId="520" applyFont="1" applyAlignment="1">
      <alignment vertical="top" wrapText="1"/>
    </xf>
    <xf numFmtId="0" fontId="56" fillId="0" borderId="0" xfId="520" applyFont="1" applyAlignment="1">
      <alignment vertical="center" wrapText="1"/>
    </xf>
    <xf numFmtId="0" fontId="56" fillId="0" borderId="0" xfId="520" applyFont="1" applyAlignment="1">
      <alignment horizontal="left" vertical="center" wrapText="1"/>
    </xf>
    <xf numFmtId="49" fontId="56" fillId="0" borderId="0" xfId="520" applyNumberFormat="1" applyFont="1" applyAlignment="1">
      <alignment vertical="center" wrapText="1"/>
    </xf>
    <xf numFmtId="49" fontId="56" fillId="0" borderId="0" xfId="520" applyNumberFormat="1" applyFont="1" applyAlignment="1">
      <alignment horizontal="left" vertical="center" wrapText="1" indent="2"/>
    </xf>
    <xf numFmtId="49" fontId="72" fillId="0" borderId="0" xfId="520" applyNumberFormat="1" applyFont="1" applyAlignment="1">
      <alignment vertical="center" wrapText="1"/>
    </xf>
    <xf numFmtId="0" fontId="72" fillId="0" borderId="0" xfId="520" applyFont="1" applyAlignment="1">
      <alignment horizontal="left" vertical="center" wrapText="1"/>
    </xf>
    <xf numFmtId="0" fontId="72" fillId="0" borderId="0" xfId="520" applyFont="1" applyAlignment="1">
      <alignment vertical="center" wrapText="1"/>
    </xf>
    <xf numFmtId="0" fontId="56" fillId="0" borderId="0" xfId="520" applyFont="1" applyAlignment="1">
      <alignment wrapText="1"/>
    </xf>
    <xf numFmtId="49" fontId="56" fillId="0" borderId="0" xfId="520" applyNumberFormat="1" applyFont="1" applyAlignment="1">
      <alignment vertical="top" wrapText="1"/>
    </xf>
    <xf numFmtId="44" fontId="54" fillId="0" borderId="0" xfId="0" applyNumberFormat="1" applyFont="1" applyAlignment="1">
      <alignment vertical="top" wrapText="1"/>
    </xf>
    <xf numFmtId="44" fontId="113" fillId="0" borderId="0" xfId="0" applyNumberFormat="1" applyFont="1" applyAlignment="1" applyProtection="1">
      <alignment horizontal="right" wrapText="1"/>
      <protection locked="0"/>
    </xf>
    <xf numFmtId="0" fontId="103" fillId="102" borderId="52" xfId="1801" applyFont="1" applyFill="1" applyBorder="1" applyAlignment="1" applyProtection="1">
      <alignment vertical="center"/>
    </xf>
    <xf numFmtId="0" fontId="104" fillId="102" borderId="52" xfId="1801" applyFont="1" applyFill="1" applyBorder="1" applyAlignment="1" applyProtection="1">
      <alignment horizontal="left" vertical="center" wrapText="1"/>
    </xf>
    <xf numFmtId="0" fontId="103" fillId="102" borderId="52" xfId="1801" applyFont="1" applyFill="1" applyBorder="1" applyAlignment="1" applyProtection="1">
      <alignment horizontal="center" vertical="center" wrapText="1"/>
    </xf>
    <xf numFmtId="0" fontId="99" fillId="0" borderId="0" xfId="1800" applyFont="1" applyAlignment="1">
      <alignment horizontal="center" vertical="center" wrapText="1"/>
    </xf>
    <xf numFmtId="0" fontId="94" fillId="0" borderId="29" xfId="1797" applyFont="1">
      <alignment horizontal="left" vertical="center"/>
    </xf>
    <xf numFmtId="0" fontId="159" fillId="0" borderId="0" xfId="520" applyFont="1" applyAlignment="1">
      <alignment vertical="top" wrapText="1"/>
    </xf>
    <xf numFmtId="0" fontId="90" fillId="0" borderId="0" xfId="520" applyFont="1" applyAlignment="1">
      <alignment vertical="top" wrapText="1"/>
    </xf>
    <xf numFmtId="0" fontId="159" fillId="0" borderId="0" xfId="520" applyFont="1" applyAlignment="1">
      <alignment vertical="center" wrapText="1"/>
    </xf>
    <xf numFmtId="49" fontId="159" fillId="0" borderId="0" xfId="520" applyNumberFormat="1" applyFont="1" applyAlignment="1">
      <alignment horizontal="left" vertical="center" wrapText="1" indent="2"/>
    </xf>
    <xf numFmtId="0" fontId="159" fillId="0" borderId="0" xfId="520" applyFont="1" applyAlignment="1">
      <alignment horizontal="left" vertical="center" wrapText="1"/>
    </xf>
  </cellXfs>
  <cellStyles count="7476">
    <cellStyle name=" 1" xfId="1" xr:uid="{00000000-0005-0000-0000-000000000000}"/>
    <cellStyle name=" 1 2" xfId="2" xr:uid="{00000000-0005-0000-0000-000001000000}"/>
    <cellStyle name=" 1 2 2" xfId="1867" xr:uid="{00000000-0005-0000-0000-000002000000}"/>
    <cellStyle name=" 1 3" xfId="1868" xr:uid="{00000000-0005-0000-0000-000003000000}"/>
    <cellStyle name="20 % – Poudarek1" xfId="3" builtinId="30" customBuiltin="1"/>
    <cellStyle name="20 % – Poudarek1 2" xfId="4" xr:uid="{00000000-0005-0000-0000-000005000000}"/>
    <cellStyle name="20 % – Poudarek1 2 2" xfId="5" xr:uid="{00000000-0005-0000-0000-000006000000}"/>
    <cellStyle name="20 % – Poudarek1 2 2 2" xfId="6" xr:uid="{00000000-0005-0000-0000-000007000000}"/>
    <cellStyle name="20 % – Poudarek1 2 2 2 2" xfId="3515" xr:uid="{00000000-0005-0000-0000-000008000000}"/>
    <cellStyle name="20 % – Poudarek1 2 2 2 3" xfId="1869" xr:uid="{00000000-0005-0000-0000-000009000000}"/>
    <cellStyle name="20 % – Poudarek1 2 2 3" xfId="3516" xr:uid="{00000000-0005-0000-0000-00000A000000}"/>
    <cellStyle name="20 % – Poudarek1 2 2 4" xfId="1816" xr:uid="{00000000-0005-0000-0000-00000B000000}"/>
    <cellStyle name="20 % – Poudarek1 2 3" xfId="7" xr:uid="{00000000-0005-0000-0000-00000C000000}"/>
    <cellStyle name="20 % – Poudarek1 2 3 2" xfId="3517" xr:uid="{00000000-0005-0000-0000-00000D000000}"/>
    <cellStyle name="20 % – Poudarek1 2 3 3" xfId="1870" xr:uid="{00000000-0005-0000-0000-00000E000000}"/>
    <cellStyle name="20 % – Poudarek1 2 4" xfId="1644" xr:uid="{00000000-0005-0000-0000-00000F000000}"/>
    <cellStyle name="20 % – Poudarek1 3" xfId="8" xr:uid="{00000000-0005-0000-0000-000010000000}"/>
    <cellStyle name="20 % – Poudarek1 3 2" xfId="9" xr:uid="{00000000-0005-0000-0000-000011000000}"/>
    <cellStyle name="20 % – Poudarek1 3 2 2" xfId="10" xr:uid="{00000000-0005-0000-0000-000012000000}"/>
    <cellStyle name="20 % – Poudarek1 3 2 2 2" xfId="3519" xr:uid="{00000000-0005-0000-0000-000013000000}"/>
    <cellStyle name="20 % – Poudarek1 3 2 2 3" xfId="1871" xr:uid="{00000000-0005-0000-0000-000014000000}"/>
    <cellStyle name="20 % – Poudarek1 3 2 3" xfId="1872" xr:uid="{00000000-0005-0000-0000-000015000000}"/>
    <cellStyle name="20 % – Poudarek1 3 2 3 2" xfId="3520" xr:uid="{00000000-0005-0000-0000-000016000000}"/>
    <cellStyle name="20 % – Poudarek1 3 2 4" xfId="3521" xr:uid="{00000000-0005-0000-0000-000017000000}"/>
    <cellStyle name="20 % – Poudarek1 3 2 5" xfId="1817" xr:uid="{00000000-0005-0000-0000-000018000000}"/>
    <cellStyle name="20 % – Poudarek1 3 3" xfId="11" xr:uid="{00000000-0005-0000-0000-000019000000}"/>
    <cellStyle name="20 % – Poudarek1 3 3 2" xfId="3522" xr:uid="{00000000-0005-0000-0000-00001A000000}"/>
    <cellStyle name="20 % – Poudarek1 3 3 3" xfId="1873" xr:uid="{00000000-0005-0000-0000-00001B000000}"/>
    <cellStyle name="20 % – Poudarek1 3 4" xfId="1762" xr:uid="{00000000-0005-0000-0000-00001C000000}"/>
    <cellStyle name="20 % – Poudarek1 3 4 2" xfId="3523" xr:uid="{00000000-0005-0000-0000-00001D000000}"/>
    <cellStyle name="20 % – Poudarek1 3 4 2 2" xfId="3524" xr:uid="{00000000-0005-0000-0000-00001E000000}"/>
    <cellStyle name="20 % – Poudarek1 3 4 3" xfId="3525" xr:uid="{00000000-0005-0000-0000-00001F000000}"/>
    <cellStyle name="20 % – Poudarek1 3 4 3 2" xfId="3526" xr:uid="{00000000-0005-0000-0000-000020000000}"/>
    <cellStyle name="20 % – Poudarek1 3 4 4" xfId="3527" xr:uid="{00000000-0005-0000-0000-000021000000}"/>
    <cellStyle name="20 % – Poudarek1 3 5" xfId="3528" xr:uid="{00000000-0005-0000-0000-000022000000}"/>
    <cellStyle name="20 % – Poudarek1 3 6" xfId="3518" xr:uid="{00000000-0005-0000-0000-000023000000}"/>
    <cellStyle name="20 % – Poudarek2" xfId="12" builtinId="34" customBuiltin="1"/>
    <cellStyle name="20 % – Poudarek2 2" xfId="13" xr:uid="{00000000-0005-0000-0000-000025000000}"/>
    <cellStyle name="20 % – Poudarek2 2 2" xfId="14" xr:uid="{00000000-0005-0000-0000-000026000000}"/>
    <cellStyle name="20 % – Poudarek2 2 2 2" xfId="15" xr:uid="{00000000-0005-0000-0000-000027000000}"/>
    <cellStyle name="20 % – Poudarek2 2 2 2 2" xfId="3529" xr:uid="{00000000-0005-0000-0000-000028000000}"/>
    <cellStyle name="20 % – Poudarek2 2 2 2 3" xfId="1874" xr:uid="{00000000-0005-0000-0000-000029000000}"/>
    <cellStyle name="20 % – Poudarek2 2 2 3" xfId="3530" xr:uid="{00000000-0005-0000-0000-00002A000000}"/>
    <cellStyle name="20 % – Poudarek2 2 2 4" xfId="1818" xr:uid="{00000000-0005-0000-0000-00002B000000}"/>
    <cellStyle name="20 % – Poudarek2 2 3" xfId="16" xr:uid="{00000000-0005-0000-0000-00002C000000}"/>
    <cellStyle name="20 % – Poudarek2 2 3 2" xfId="3531" xr:uid="{00000000-0005-0000-0000-00002D000000}"/>
    <cellStyle name="20 % – Poudarek2 2 3 3" xfId="1875" xr:uid="{00000000-0005-0000-0000-00002E000000}"/>
    <cellStyle name="20 % – Poudarek2 2 4" xfId="1645" xr:uid="{00000000-0005-0000-0000-00002F000000}"/>
    <cellStyle name="20 % – Poudarek2 3" xfId="17" xr:uid="{00000000-0005-0000-0000-000030000000}"/>
    <cellStyle name="20 % – Poudarek2 3 2" xfId="18" xr:uid="{00000000-0005-0000-0000-000031000000}"/>
    <cellStyle name="20 % – Poudarek2 3 2 2" xfId="19" xr:uid="{00000000-0005-0000-0000-000032000000}"/>
    <cellStyle name="20 % – Poudarek2 3 2 2 2" xfId="3533" xr:uid="{00000000-0005-0000-0000-000033000000}"/>
    <cellStyle name="20 % – Poudarek2 3 2 2 3" xfId="1876" xr:uid="{00000000-0005-0000-0000-000034000000}"/>
    <cellStyle name="20 % – Poudarek2 3 2 3" xfId="1877" xr:uid="{00000000-0005-0000-0000-000035000000}"/>
    <cellStyle name="20 % – Poudarek2 3 2 3 2" xfId="3534" xr:uid="{00000000-0005-0000-0000-000036000000}"/>
    <cellStyle name="20 % – Poudarek2 3 2 4" xfId="3535" xr:uid="{00000000-0005-0000-0000-000037000000}"/>
    <cellStyle name="20 % – Poudarek2 3 2 5" xfId="1819" xr:uid="{00000000-0005-0000-0000-000038000000}"/>
    <cellStyle name="20 % – Poudarek2 3 3" xfId="20" xr:uid="{00000000-0005-0000-0000-000039000000}"/>
    <cellStyle name="20 % – Poudarek2 3 3 2" xfId="3536" xr:uid="{00000000-0005-0000-0000-00003A000000}"/>
    <cellStyle name="20 % – Poudarek2 3 3 3" xfId="1878" xr:uid="{00000000-0005-0000-0000-00003B000000}"/>
    <cellStyle name="20 % – Poudarek2 3 4" xfId="1763" xr:uid="{00000000-0005-0000-0000-00003C000000}"/>
    <cellStyle name="20 % – Poudarek2 3 4 2" xfId="3537" xr:uid="{00000000-0005-0000-0000-00003D000000}"/>
    <cellStyle name="20 % – Poudarek2 3 4 2 2" xfId="3538" xr:uid="{00000000-0005-0000-0000-00003E000000}"/>
    <cellStyle name="20 % – Poudarek2 3 4 3" xfId="3539" xr:uid="{00000000-0005-0000-0000-00003F000000}"/>
    <cellStyle name="20 % – Poudarek2 3 4 3 2" xfId="3540" xr:uid="{00000000-0005-0000-0000-000040000000}"/>
    <cellStyle name="20 % – Poudarek2 3 4 4" xfId="3541" xr:uid="{00000000-0005-0000-0000-000041000000}"/>
    <cellStyle name="20 % – Poudarek2 3 5" xfId="3542" xr:uid="{00000000-0005-0000-0000-000042000000}"/>
    <cellStyle name="20 % – Poudarek2 3 6" xfId="3532" xr:uid="{00000000-0005-0000-0000-000043000000}"/>
    <cellStyle name="20 % – Poudarek3" xfId="21" builtinId="38" customBuiltin="1"/>
    <cellStyle name="20 % – Poudarek3 2" xfId="22" xr:uid="{00000000-0005-0000-0000-000045000000}"/>
    <cellStyle name="20 % – Poudarek3 2 2" xfId="23" xr:uid="{00000000-0005-0000-0000-000046000000}"/>
    <cellStyle name="20 % – Poudarek3 2 2 2" xfId="3543" xr:uid="{00000000-0005-0000-0000-000047000000}"/>
    <cellStyle name="20 % – Poudarek3 2 2 3" xfId="1820" xr:uid="{00000000-0005-0000-0000-000048000000}"/>
    <cellStyle name="20 % – Poudarek3 2 3" xfId="1646" xr:uid="{00000000-0005-0000-0000-000049000000}"/>
    <cellStyle name="20 % – Poudarek3 3" xfId="1879" xr:uid="{00000000-0005-0000-0000-00004A000000}"/>
    <cellStyle name="20 % – Poudarek3 3 2" xfId="3544" xr:uid="{00000000-0005-0000-0000-00004B000000}"/>
    <cellStyle name="20 % – Poudarek4" xfId="24" builtinId="42" customBuiltin="1"/>
    <cellStyle name="20 % – Poudarek4 2" xfId="25" xr:uid="{00000000-0005-0000-0000-00004D000000}"/>
    <cellStyle name="20 % – Poudarek4 2 2" xfId="26" xr:uid="{00000000-0005-0000-0000-00004E000000}"/>
    <cellStyle name="20 % – Poudarek4 2 2 2" xfId="27" xr:uid="{00000000-0005-0000-0000-00004F000000}"/>
    <cellStyle name="20 % – Poudarek4 2 2 2 2" xfId="3545" xr:uid="{00000000-0005-0000-0000-000050000000}"/>
    <cellStyle name="20 % – Poudarek4 2 2 2 3" xfId="1880" xr:uid="{00000000-0005-0000-0000-000051000000}"/>
    <cellStyle name="20 % – Poudarek4 2 2 3" xfId="3546" xr:uid="{00000000-0005-0000-0000-000052000000}"/>
    <cellStyle name="20 % – Poudarek4 2 2 4" xfId="1821" xr:uid="{00000000-0005-0000-0000-000053000000}"/>
    <cellStyle name="20 % – Poudarek4 2 3" xfId="28" xr:uid="{00000000-0005-0000-0000-000054000000}"/>
    <cellStyle name="20 % – Poudarek4 2 3 2" xfId="3547" xr:uid="{00000000-0005-0000-0000-000055000000}"/>
    <cellStyle name="20 % – Poudarek4 2 3 3" xfId="1881" xr:uid="{00000000-0005-0000-0000-000056000000}"/>
    <cellStyle name="20 % – Poudarek4 2 4" xfId="1647" xr:uid="{00000000-0005-0000-0000-000057000000}"/>
    <cellStyle name="20 % – Poudarek4 3" xfId="29" xr:uid="{00000000-0005-0000-0000-000058000000}"/>
    <cellStyle name="20 % – Poudarek4 3 2" xfId="30" xr:uid="{00000000-0005-0000-0000-000059000000}"/>
    <cellStyle name="20 % – Poudarek4 3 2 2" xfId="1882" xr:uid="{00000000-0005-0000-0000-00005A000000}"/>
    <cellStyle name="20 % – Poudarek4 3 2 2 2" xfId="3550" xr:uid="{00000000-0005-0000-0000-00005B000000}"/>
    <cellStyle name="20 % – Poudarek4 3 2 3" xfId="3551" xr:uid="{00000000-0005-0000-0000-00005C000000}"/>
    <cellStyle name="20 % – Poudarek4 3 2 4" xfId="3549" xr:uid="{00000000-0005-0000-0000-00005D000000}"/>
    <cellStyle name="20 % – Poudarek4 3 2 5" xfId="1822" xr:uid="{00000000-0005-0000-0000-00005E000000}"/>
    <cellStyle name="20 % – Poudarek4 3 3" xfId="1764" xr:uid="{00000000-0005-0000-0000-00005F000000}"/>
    <cellStyle name="20 % – Poudarek4 3 3 2" xfId="3552" xr:uid="{00000000-0005-0000-0000-000060000000}"/>
    <cellStyle name="20 % – Poudarek4 3 3 2 2" xfId="3553" xr:uid="{00000000-0005-0000-0000-000061000000}"/>
    <cellStyle name="20 % – Poudarek4 3 3 3" xfId="3554" xr:uid="{00000000-0005-0000-0000-000062000000}"/>
    <cellStyle name="20 % – Poudarek4 3 3 3 2" xfId="3555" xr:uid="{00000000-0005-0000-0000-000063000000}"/>
    <cellStyle name="20 % – Poudarek4 3 3 4" xfId="3556" xr:uid="{00000000-0005-0000-0000-000064000000}"/>
    <cellStyle name="20 % – Poudarek4 3 4" xfId="3557" xr:uid="{00000000-0005-0000-0000-000065000000}"/>
    <cellStyle name="20 % – Poudarek4 3 5" xfId="3548" xr:uid="{00000000-0005-0000-0000-000066000000}"/>
    <cellStyle name="20 % – Poudarek5" xfId="31" builtinId="46" customBuiltin="1"/>
    <cellStyle name="20 % – Poudarek5 2" xfId="32" xr:uid="{00000000-0005-0000-0000-000068000000}"/>
    <cellStyle name="20 % – Poudarek5 2 2" xfId="33" xr:uid="{00000000-0005-0000-0000-000069000000}"/>
    <cellStyle name="20 % – Poudarek5 2 2 2" xfId="34" xr:uid="{00000000-0005-0000-0000-00006A000000}"/>
    <cellStyle name="20 % – Poudarek5 2 2 2 2" xfId="3558" xr:uid="{00000000-0005-0000-0000-00006B000000}"/>
    <cellStyle name="20 % – Poudarek5 2 2 2 3" xfId="1883" xr:uid="{00000000-0005-0000-0000-00006C000000}"/>
    <cellStyle name="20 % – Poudarek5 2 2 3" xfId="3559" xr:uid="{00000000-0005-0000-0000-00006D000000}"/>
    <cellStyle name="20 % – Poudarek5 2 2 4" xfId="1823" xr:uid="{00000000-0005-0000-0000-00006E000000}"/>
    <cellStyle name="20 % – Poudarek5 2 3" xfId="35" xr:uid="{00000000-0005-0000-0000-00006F000000}"/>
    <cellStyle name="20 % – Poudarek5 2 3 2" xfId="3560" xr:uid="{00000000-0005-0000-0000-000070000000}"/>
    <cellStyle name="20 % – Poudarek5 2 3 3" xfId="1884" xr:uid="{00000000-0005-0000-0000-000071000000}"/>
    <cellStyle name="20 % – Poudarek5 2 4" xfId="1648" xr:uid="{00000000-0005-0000-0000-000072000000}"/>
    <cellStyle name="20 % – Poudarek5 3" xfId="36" xr:uid="{00000000-0005-0000-0000-000073000000}"/>
    <cellStyle name="20 % – Poudarek5 3 2" xfId="37" xr:uid="{00000000-0005-0000-0000-000074000000}"/>
    <cellStyle name="20 % – Poudarek5 3 2 2" xfId="38" xr:uid="{00000000-0005-0000-0000-000075000000}"/>
    <cellStyle name="20 % – Poudarek5 3 2 2 2" xfId="3562" xr:uid="{00000000-0005-0000-0000-000076000000}"/>
    <cellStyle name="20 % – Poudarek5 3 2 2 3" xfId="1885" xr:uid="{00000000-0005-0000-0000-000077000000}"/>
    <cellStyle name="20 % – Poudarek5 3 2 3" xfId="1886" xr:uid="{00000000-0005-0000-0000-000078000000}"/>
    <cellStyle name="20 % – Poudarek5 3 2 3 2" xfId="3563" xr:uid="{00000000-0005-0000-0000-000079000000}"/>
    <cellStyle name="20 % – Poudarek5 3 2 4" xfId="3564" xr:uid="{00000000-0005-0000-0000-00007A000000}"/>
    <cellStyle name="20 % – Poudarek5 3 2 5" xfId="1824" xr:uid="{00000000-0005-0000-0000-00007B000000}"/>
    <cellStyle name="20 % – Poudarek5 3 3" xfId="39" xr:uid="{00000000-0005-0000-0000-00007C000000}"/>
    <cellStyle name="20 % – Poudarek5 3 3 2" xfId="3565" xr:uid="{00000000-0005-0000-0000-00007D000000}"/>
    <cellStyle name="20 % – Poudarek5 3 3 3" xfId="1887" xr:uid="{00000000-0005-0000-0000-00007E000000}"/>
    <cellStyle name="20 % – Poudarek5 3 4" xfId="1765" xr:uid="{00000000-0005-0000-0000-00007F000000}"/>
    <cellStyle name="20 % – Poudarek5 3 4 2" xfId="3566" xr:uid="{00000000-0005-0000-0000-000080000000}"/>
    <cellStyle name="20 % – Poudarek5 3 4 2 2" xfId="3567" xr:uid="{00000000-0005-0000-0000-000081000000}"/>
    <cellStyle name="20 % – Poudarek5 3 4 3" xfId="3568" xr:uid="{00000000-0005-0000-0000-000082000000}"/>
    <cellStyle name="20 % – Poudarek5 3 4 3 2" xfId="3569" xr:uid="{00000000-0005-0000-0000-000083000000}"/>
    <cellStyle name="20 % – Poudarek5 3 4 4" xfId="3570" xr:uid="{00000000-0005-0000-0000-000084000000}"/>
    <cellStyle name="20 % – Poudarek5 3 5" xfId="3571" xr:uid="{00000000-0005-0000-0000-000085000000}"/>
    <cellStyle name="20 % – Poudarek5 3 6" xfId="3561" xr:uid="{00000000-0005-0000-0000-000086000000}"/>
    <cellStyle name="20 % – Poudarek6" xfId="40" builtinId="50" customBuiltin="1"/>
    <cellStyle name="20 % – Poudarek6 2" xfId="41" xr:uid="{00000000-0005-0000-0000-000088000000}"/>
    <cellStyle name="20 % – Poudarek6 2 2" xfId="42" xr:uid="{00000000-0005-0000-0000-000089000000}"/>
    <cellStyle name="20 % – Poudarek6 2 2 2" xfId="43" xr:uid="{00000000-0005-0000-0000-00008A000000}"/>
    <cellStyle name="20 % – Poudarek6 2 2 2 2" xfId="3572" xr:uid="{00000000-0005-0000-0000-00008B000000}"/>
    <cellStyle name="20 % – Poudarek6 2 2 2 3" xfId="1888" xr:uid="{00000000-0005-0000-0000-00008C000000}"/>
    <cellStyle name="20 % – Poudarek6 2 2 3" xfId="3573" xr:uid="{00000000-0005-0000-0000-00008D000000}"/>
    <cellStyle name="20 % – Poudarek6 2 2 4" xfId="1825" xr:uid="{00000000-0005-0000-0000-00008E000000}"/>
    <cellStyle name="20 % – Poudarek6 2 3" xfId="44" xr:uid="{00000000-0005-0000-0000-00008F000000}"/>
    <cellStyle name="20 % – Poudarek6 2 3 2" xfId="3574" xr:uid="{00000000-0005-0000-0000-000090000000}"/>
    <cellStyle name="20 % – Poudarek6 2 3 3" xfId="1889" xr:uid="{00000000-0005-0000-0000-000091000000}"/>
    <cellStyle name="20 % – Poudarek6 2 4" xfId="1649" xr:uid="{00000000-0005-0000-0000-000092000000}"/>
    <cellStyle name="20 % – Poudarek6 3" xfId="45" xr:uid="{00000000-0005-0000-0000-000093000000}"/>
    <cellStyle name="20 % – Poudarek6 3 2" xfId="46" xr:uid="{00000000-0005-0000-0000-000094000000}"/>
    <cellStyle name="20 % – Poudarek6 3 2 2" xfId="1890" xr:uid="{00000000-0005-0000-0000-000095000000}"/>
    <cellStyle name="20 % – Poudarek6 3 2 2 2" xfId="3577" xr:uid="{00000000-0005-0000-0000-000096000000}"/>
    <cellStyle name="20 % – Poudarek6 3 2 3" xfId="3578" xr:uid="{00000000-0005-0000-0000-000097000000}"/>
    <cellStyle name="20 % – Poudarek6 3 2 4" xfId="3576" xr:uid="{00000000-0005-0000-0000-000098000000}"/>
    <cellStyle name="20 % – Poudarek6 3 2 5" xfId="1826" xr:uid="{00000000-0005-0000-0000-000099000000}"/>
    <cellStyle name="20 % – Poudarek6 3 3" xfId="1766" xr:uid="{00000000-0005-0000-0000-00009A000000}"/>
    <cellStyle name="20 % – Poudarek6 3 3 2" xfId="3579" xr:uid="{00000000-0005-0000-0000-00009B000000}"/>
    <cellStyle name="20 % – Poudarek6 3 3 2 2" xfId="3580" xr:uid="{00000000-0005-0000-0000-00009C000000}"/>
    <cellStyle name="20 % – Poudarek6 3 3 3" xfId="3581" xr:uid="{00000000-0005-0000-0000-00009D000000}"/>
    <cellStyle name="20 % – Poudarek6 3 3 3 2" xfId="3582" xr:uid="{00000000-0005-0000-0000-00009E000000}"/>
    <cellStyle name="20 % – Poudarek6 3 3 4" xfId="3583" xr:uid="{00000000-0005-0000-0000-00009F000000}"/>
    <cellStyle name="20 % – Poudarek6 3 4" xfId="1891" xr:uid="{00000000-0005-0000-0000-0000A0000000}"/>
    <cellStyle name="20 % – Poudarek6 3 4 2" xfId="3584" xr:uid="{00000000-0005-0000-0000-0000A1000000}"/>
    <cellStyle name="20 % – Poudarek6 3 5" xfId="3585" xr:uid="{00000000-0005-0000-0000-0000A2000000}"/>
    <cellStyle name="20 % – Poudarek6 3 6" xfId="3575" xr:uid="{00000000-0005-0000-0000-0000A3000000}"/>
    <cellStyle name="20% - Accent1 1" xfId="47" xr:uid="{00000000-0005-0000-0000-0000A4000000}"/>
    <cellStyle name="20% - Accent1 1 2" xfId="48" xr:uid="{00000000-0005-0000-0000-0000A5000000}"/>
    <cellStyle name="20% - Accent1 1 2 2" xfId="3586" xr:uid="{00000000-0005-0000-0000-0000A6000000}"/>
    <cellStyle name="20% - Accent1 1 2 3" xfId="1893" xr:uid="{00000000-0005-0000-0000-0000A7000000}"/>
    <cellStyle name="20% - Accent1 1 3" xfId="1894" xr:uid="{00000000-0005-0000-0000-0000A8000000}"/>
    <cellStyle name="20% - Accent1 1 3 2" xfId="3587" xr:uid="{00000000-0005-0000-0000-0000A9000000}"/>
    <cellStyle name="20% - Accent1 1 4" xfId="49" xr:uid="{00000000-0005-0000-0000-0000AA000000}"/>
    <cellStyle name="20% - Accent1 1 4 2" xfId="50" xr:uid="{00000000-0005-0000-0000-0000AB000000}"/>
    <cellStyle name="20% - Accent1 1 4 2 2" xfId="1895" xr:uid="{00000000-0005-0000-0000-0000AC000000}"/>
    <cellStyle name="20% - Accent1 1 4 3" xfId="1650" xr:uid="{00000000-0005-0000-0000-0000AD000000}"/>
    <cellStyle name="20% - Accent1 1 4 3 2" xfId="3589" xr:uid="{00000000-0005-0000-0000-0000AE000000}"/>
    <cellStyle name="20% - Accent1 1 4 3 3" xfId="3590" xr:uid="{00000000-0005-0000-0000-0000AF000000}"/>
    <cellStyle name="20% - Accent1 1 4 4" xfId="3588" xr:uid="{00000000-0005-0000-0000-0000B0000000}"/>
    <cellStyle name="20% - Accent1 1 5" xfId="3591" xr:uid="{00000000-0005-0000-0000-0000B1000000}"/>
    <cellStyle name="20% - Accent1 1 6" xfId="1892" xr:uid="{00000000-0005-0000-0000-0000B2000000}"/>
    <cellStyle name="20% - Accent1 2" xfId="51" xr:uid="{00000000-0005-0000-0000-0000B3000000}"/>
    <cellStyle name="20% - Accent1 2 2" xfId="52" xr:uid="{00000000-0005-0000-0000-0000B4000000}"/>
    <cellStyle name="20% - Accent1 2 2 2" xfId="3592" xr:uid="{00000000-0005-0000-0000-0000B5000000}"/>
    <cellStyle name="20% - Accent1 2 2 3" xfId="1897" xr:uid="{00000000-0005-0000-0000-0000B6000000}"/>
    <cellStyle name="20% - Accent1 2 3" xfId="1898" xr:uid="{00000000-0005-0000-0000-0000B7000000}"/>
    <cellStyle name="20% - Accent1 2 3 2" xfId="3593" xr:uid="{00000000-0005-0000-0000-0000B8000000}"/>
    <cellStyle name="20% - Accent1 2 4" xfId="3594" xr:uid="{00000000-0005-0000-0000-0000B9000000}"/>
    <cellStyle name="20% - Accent1 2 5" xfId="1896" xr:uid="{00000000-0005-0000-0000-0000BA000000}"/>
    <cellStyle name="20% - Accent1 3" xfId="53" xr:uid="{00000000-0005-0000-0000-0000BB000000}"/>
    <cellStyle name="20% - Accent1 3 2" xfId="54" xr:uid="{00000000-0005-0000-0000-0000BC000000}"/>
    <cellStyle name="20% - Accent1 3 2 2" xfId="3595" xr:uid="{00000000-0005-0000-0000-0000BD000000}"/>
    <cellStyle name="20% - Accent1 3 2 3" xfId="1900" xr:uid="{00000000-0005-0000-0000-0000BE000000}"/>
    <cellStyle name="20% - Accent1 3 3" xfId="1901" xr:uid="{00000000-0005-0000-0000-0000BF000000}"/>
    <cellStyle name="20% - Accent1 3 3 2" xfId="3596" xr:uid="{00000000-0005-0000-0000-0000C0000000}"/>
    <cellStyle name="20% - Accent1 3 4" xfId="3597" xr:uid="{00000000-0005-0000-0000-0000C1000000}"/>
    <cellStyle name="20% - Accent1 3 5" xfId="1899" xr:uid="{00000000-0005-0000-0000-0000C2000000}"/>
    <cellStyle name="20% - Accent1 4" xfId="55" xr:uid="{00000000-0005-0000-0000-0000C3000000}"/>
    <cellStyle name="20% - Accent1 4 2" xfId="56" xr:uid="{00000000-0005-0000-0000-0000C4000000}"/>
    <cellStyle name="20% - Accent1 4 2 2" xfId="3598" xr:uid="{00000000-0005-0000-0000-0000C5000000}"/>
    <cellStyle name="20% - Accent1 4 2 3" xfId="1903" xr:uid="{00000000-0005-0000-0000-0000C6000000}"/>
    <cellStyle name="20% - Accent1 4 3" xfId="1904" xr:uid="{00000000-0005-0000-0000-0000C7000000}"/>
    <cellStyle name="20% - Accent1 4 3 2" xfId="3599" xr:uid="{00000000-0005-0000-0000-0000C8000000}"/>
    <cellStyle name="20% - Accent1 4 4" xfId="3600" xr:uid="{00000000-0005-0000-0000-0000C9000000}"/>
    <cellStyle name="20% - Accent1 4 5" xfId="1902" xr:uid="{00000000-0005-0000-0000-0000CA000000}"/>
    <cellStyle name="20% - Accent1 5" xfId="57" xr:uid="{00000000-0005-0000-0000-0000CB000000}"/>
    <cellStyle name="20% - Accent1 5 2" xfId="58" xr:uid="{00000000-0005-0000-0000-0000CC000000}"/>
    <cellStyle name="20% - Accent1 5 2 2" xfId="3601" xr:uid="{00000000-0005-0000-0000-0000CD000000}"/>
    <cellStyle name="20% - Accent1 5 2 3" xfId="1906" xr:uid="{00000000-0005-0000-0000-0000CE000000}"/>
    <cellStyle name="20% - Accent1 5 3" xfId="1907" xr:uid="{00000000-0005-0000-0000-0000CF000000}"/>
    <cellStyle name="20% - Accent1 5 3 2" xfId="3602" xr:uid="{00000000-0005-0000-0000-0000D0000000}"/>
    <cellStyle name="20% - Accent1 5 4" xfId="3603" xr:uid="{00000000-0005-0000-0000-0000D1000000}"/>
    <cellStyle name="20% - Accent1 5 5" xfId="1905" xr:uid="{00000000-0005-0000-0000-0000D2000000}"/>
    <cellStyle name="20% - Accent1 6" xfId="59" xr:uid="{00000000-0005-0000-0000-0000D3000000}"/>
    <cellStyle name="20% - Accent1 6 2" xfId="60" xr:uid="{00000000-0005-0000-0000-0000D4000000}"/>
    <cellStyle name="20% - Accent1 6 2 2" xfId="3604" xr:uid="{00000000-0005-0000-0000-0000D5000000}"/>
    <cellStyle name="20% - Accent1 6 2 3" xfId="1909" xr:uid="{00000000-0005-0000-0000-0000D6000000}"/>
    <cellStyle name="20% - Accent1 6 3" xfId="1910" xr:uid="{00000000-0005-0000-0000-0000D7000000}"/>
    <cellStyle name="20% - Accent1 6 3 2" xfId="3605" xr:uid="{00000000-0005-0000-0000-0000D8000000}"/>
    <cellStyle name="20% - Accent1 6 4" xfId="3606" xr:uid="{00000000-0005-0000-0000-0000D9000000}"/>
    <cellStyle name="20% - Accent1 6 5" xfId="1908" xr:uid="{00000000-0005-0000-0000-0000DA000000}"/>
    <cellStyle name="20% - Accent2 1" xfId="61" xr:uid="{00000000-0005-0000-0000-0000DB000000}"/>
    <cellStyle name="20% - Accent2 1 2" xfId="3607" xr:uid="{00000000-0005-0000-0000-0000DC000000}"/>
    <cellStyle name="20% - Accent2 1 3" xfId="1911" xr:uid="{00000000-0005-0000-0000-0000DD000000}"/>
    <cellStyle name="20% - Accent2 2" xfId="62" xr:uid="{00000000-0005-0000-0000-0000DE000000}"/>
    <cellStyle name="20% - Accent2 2 2" xfId="3608" xr:uid="{00000000-0005-0000-0000-0000DF000000}"/>
    <cellStyle name="20% - Accent2 2 3" xfId="1912" xr:uid="{00000000-0005-0000-0000-0000E0000000}"/>
    <cellStyle name="20% - Accent2 3" xfId="63" xr:uid="{00000000-0005-0000-0000-0000E1000000}"/>
    <cellStyle name="20% - Accent2 3 2" xfId="3609" xr:uid="{00000000-0005-0000-0000-0000E2000000}"/>
    <cellStyle name="20% - Accent2 3 3" xfId="1913" xr:uid="{00000000-0005-0000-0000-0000E3000000}"/>
    <cellStyle name="20% - Accent2 4" xfId="64" xr:uid="{00000000-0005-0000-0000-0000E4000000}"/>
    <cellStyle name="20% - Accent2 4 2" xfId="3610" xr:uid="{00000000-0005-0000-0000-0000E5000000}"/>
    <cellStyle name="20% - Accent2 4 3" xfId="1914" xr:uid="{00000000-0005-0000-0000-0000E6000000}"/>
    <cellStyle name="20% - Accent2 5" xfId="65" xr:uid="{00000000-0005-0000-0000-0000E7000000}"/>
    <cellStyle name="20% - Accent2 5 2" xfId="3611" xr:uid="{00000000-0005-0000-0000-0000E8000000}"/>
    <cellStyle name="20% - Accent2 5 3" xfId="1915" xr:uid="{00000000-0005-0000-0000-0000E9000000}"/>
    <cellStyle name="20% - Accent2 6" xfId="66" xr:uid="{00000000-0005-0000-0000-0000EA000000}"/>
    <cellStyle name="20% - Accent2 6 2" xfId="3612" xr:uid="{00000000-0005-0000-0000-0000EB000000}"/>
    <cellStyle name="20% - Accent2 6 3" xfId="1916" xr:uid="{00000000-0005-0000-0000-0000EC000000}"/>
    <cellStyle name="20% - Accent3 1" xfId="67" xr:uid="{00000000-0005-0000-0000-0000ED000000}"/>
    <cellStyle name="20% - Accent3 1 2" xfId="68" xr:uid="{00000000-0005-0000-0000-0000EE000000}"/>
    <cellStyle name="20% - Accent3 1 2 2" xfId="3613" xr:uid="{00000000-0005-0000-0000-0000EF000000}"/>
    <cellStyle name="20% - Accent3 1 2 3" xfId="1918" xr:uid="{00000000-0005-0000-0000-0000F0000000}"/>
    <cellStyle name="20% - Accent3 1 3" xfId="1919" xr:uid="{00000000-0005-0000-0000-0000F1000000}"/>
    <cellStyle name="20% - Accent3 1 3 2" xfId="3614" xr:uid="{00000000-0005-0000-0000-0000F2000000}"/>
    <cellStyle name="20% - Accent3 1 4" xfId="3615" xr:uid="{00000000-0005-0000-0000-0000F3000000}"/>
    <cellStyle name="20% - Accent3 1 5" xfId="1917" xr:uid="{00000000-0005-0000-0000-0000F4000000}"/>
    <cellStyle name="20% - Accent3 2" xfId="69" xr:uid="{00000000-0005-0000-0000-0000F5000000}"/>
    <cellStyle name="20% - Accent3 2 2" xfId="70" xr:uid="{00000000-0005-0000-0000-0000F6000000}"/>
    <cellStyle name="20% - Accent3 2 2 2" xfId="3616" xr:uid="{00000000-0005-0000-0000-0000F7000000}"/>
    <cellStyle name="20% - Accent3 2 2 3" xfId="1921" xr:uid="{00000000-0005-0000-0000-0000F8000000}"/>
    <cellStyle name="20% - Accent3 2 3" xfId="1922" xr:uid="{00000000-0005-0000-0000-0000F9000000}"/>
    <cellStyle name="20% - Accent3 2 3 2" xfId="3617" xr:uid="{00000000-0005-0000-0000-0000FA000000}"/>
    <cellStyle name="20% - Accent3 2 4" xfId="3618" xr:uid="{00000000-0005-0000-0000-0000FB000000}"/>
    <cellStyle name="20% - Accent3 2 5" xfId="1920" xr:uid="{00000000-0005-0000-0000-0000FC000000}"/>
    <cellStyle name="20% - Accent3 3" xfId="71" xr:uid="{00000000-0005-0000-0000-0000FD000000}"/>
    <cellStyle name="20% - Accent3 3 2" xfId="72" xr:uid="{00000000-0005-0000-0000-0000FE000000}"/>
    <cellStyle name="20% - Accent3 3 2 2" xfId="3619" xr:uid="{00000000-0005-0000-0000-0000FF000000}"/>
    <cellStyle name="20% - Accent3 3 2 3" xfId="1924" xr:uid="{00000000-0005-0000-0000-000000010000}"/>
    <cellStyle name="20% - Accent3 3 3" xfId="1925" xr:uid="{00000000-0005-0000-0000-000001010000}"/>
    <cellStyle name="20% - Accent3 3 3 2" xfId="3620" xr:uid="{00000000-0005-0000-0000-000002010000}"/>
    <cellStyle name="20% - Accent3 3 4" xfId="3621" xr:uid="{00000000-0005-0000-0000-000003010000}"/>
    <cellStyle name="20% - Accent3 3 5" xfId="1923" xr:uid="{00000000-0005-0000-0000-000004010000}"/>
    <cellStyle name="20% - Accent3 4" xfId="73" xr:uid="{00000000-0005-0000-0000-000005010000}"/>
    <cellStyle name="20% - Accent3 4 2" xfId="74" xr:uid="{00000000-0005-0000-0000-000006010000}"/>
    <cellStyle name="20% - Accent3 4 2 2" xfId="3622" xr:uid="{00000000-0005-0000-0000-000007010000}"/>
    <cellStyle name="20% - Accent3 4 2 3" xfId="1927" xr:uid="{00000000-0005-0000-0000-000008010000}"/>
    <cellStyle name="20% - Accent3 4 3" xfId="1928" xr:uid="{00000000-0005-0000-0000-000009010000}"/>
    <cellStyle name="20% - Accent3 4 3 2" xfId="3623" xr:uid="{00000000-0005-0000-0000-00000A010000}"/>
    <cellStyle name="20% - Accent3 4 4" xfId="3624" xr:uid="{00000000-0005-0000-0000-00000B010000}"/>
    <cellStyle name="20% - Accent3 4 5" xfId="1926" xr:uid="{00000000-0005-0000-0000-00000C010000}"/>
    <cellStyle name="20% - Accent3 5" xfId="75" xr:uid="{00000000-0005-0000-0000-00000D010000}"/>
    <cellStyle name="20% - Accent3 5 2" xfId="76" xr:uid="{00000000-0005-0000-0000-00000E010000}"/>
    <cellStyle name="20% - Accent3 5 2 2" xfId="3625" xr:uid="{00000000-0005-0000-0000-00000F010000}"/>
    <cellStyle name="20% - Accent3 5 2 3" xfId="1930" xr:uid="{00000000-0005-0000-0000-000010010000}"/>
    <cellStyle name="20% - Accent3 5 3" xfId="1931" xr:uid="{00000000-0005-0000-0000-000011010000}"/>
    <cellStyle name="20% - Accent3 5 3 2" xfId="3626" xr:uid="{00000000-0005-0000-0000-000012010000}"/>
    <cellStyle name="20% - Accent3 5 4" xfId="3627" xr:uid="{00000000-0005-0000-0000-000013010000}"/>
    <cellStyle name="20% - Accent3 5 5" xfId="1929" xr:uid="{00000000-0005-0000-0000-000014010000}"/>
    <cellStyle name="20% - Accent3 6" xfId="77" xr:uid="{00000000-0005-0000-0000-000015010000}"/>
    <cellStyle name="20% - Accent3 6 2" xfId="78" xr:uid="{00000000-0005-0000-0000-000016010000}"/>
    <cellStyle name="20% - Accent3 6 2 2" xfId="3628" xr:uid="{00000000-0005-0000-0000-000017010000}"/>
    <cellStyle name="20% - Accent3 6 2 3" xfId="1933" xr:uid="{00000000-0005-0000-0000-000018010000}"/>
    <cellStyle name="20% - Accent3 6 3" xfId="1934" xr:uid="{00000000-0005-0000-0000-000019010000}"/>
    <cellStyle name="20% - Accent3 6 3 2" xfId="3629" xr:uid="{00000000-0005-0000-0000-00001A010000}"/>
    <cellStyle name="20% - Accent3 6 4" xfId="3630" xr:uid="{00000000-0005-0000-0000-00001B010000}"/>
    <cellStyle name="20% - Accent3 6 5" xfId="1932" xr:uid="{00000000-0005-0000-0000-00001C010000}"/>
    <cellStyle name="20% - Accent4 1" xfId="79" xr:uid="{00000000-0005-0000-0000-00001D010000}"/>
    <cellStyle name="20% - Accent4 1 2" xfId="80" xr:uid="{00000000-0005-0000-0000-00001E010000}"/>
    <cellStyle name="20% - Accent4 1 2 2" xfId="3631" xr:uid="{00000000-0005-0000-0000-00001F010000}"/>
    <cellStyle name="20% - Accent4 1 2 3" xfId="1936" xr:uid="{00000000-0005-0000-0000-000020010000}"/>
    <cellStyle name="20% - Accent4 1 3" xfId="1937" xr:uid="{00000000-0005-0000-0000-000021010000}"/>
    <cellStyle name="20% - Accent4 1 3 2" xfId="3632" xr:uid="{00000000-0005-0000-0000-000022010000}"/>
    <cellStyle name="20% - Accent4 1 4" xfId="3633" xr:uid="{00000000-0005-0000-0000-000023010000}"/>
    <cellStyle name="20% - Accent4 1 5" xfId="1935" xr:uid="{00000000-0005-0000-0000-000024010000}"/>
    <cellStyle name="20% - Accent4 2" xfId="81" xr:uid="{00000000-0005-0000-0000-000025010000}"/>
    <cellStyle name="20% - Accent4 2 2" xfId="82" xr:uid="{00000000-0005-0000-0000-000026010000}"/>
    <cellStyle name="20% - Accent4 2 2 2" xfId="3634" xr:uid="{00000000-0005-0000-0000-000027010000}"/>
    <cellStyle name="20% - Accent4 2 2 3" xfId="1939" xr:uid="{00000000-0005-0000-0000-000028010000}"/>
    <cellStyle name="20% - Accent4 2 3" xfId="1940" xr:uid="{00000000-0005-0000-0000-000029010000}"/>
    <cellStyle name="20% - Accent4 2 3 2" xfId="3635" xr:uid="{00000000-0005-0000-0000-00002A010000}"/>
    <cellStyle name="20% - Accent4 2 4" xfId="3636" xr:uid="{00000000-0005-0000-0000-00002B010000}"/>
    <cellStyle name="20% - Accent4 2 5" xfId="1938" xr:uid="{00000000-0005-0000-0000-00002C010000}"/>
    <cellStyle name="20% - Accent4 3" xfId="83" xr:uid="{00000000-0005-0000-0000-00002D010000}"/>
    <cellStyle name="20% - Accent4 3 2" xfId="84" xr:uid="{00000000-0005-0000-0000-00002E010000}"/>
    <cellStyle name="20% - Accent4 3 2 2" xfId="3637" xr:uid="{00000000-0005-0000-0000-00002F010000}"/>
    <cellStyle name="20% - Accent4 3 2 3" xfId="1942" xr:uid="{00000000-0005-0000-0000-000030010000}"/>
    <cellStyle name="20% - Accent4 3 3" xfId="1943" xr:uid="{00000000-0005-0000-0000-000031010000}"/>
    <cellStyle name="20% - Accent4 3 3 2" xfId="3638" xr:uid="{00000000-0005-0000-0000-000032010000}"/>
    <cellStyle name="20% - Accent4 3 4" xfId="3639" xr:uid="{00000000-0005-0000-0000-000033010000}"/>
    <cellStyle name="20% - Accent4 3 5" xfId="1941" xr:uid="{00000000-0005-0000-0000-000034010000}"/>
    <cellStyle name="20% - Accent4 4" xfId="85" xr:uid="{00000000-0005-0000-0000-000035010000}"/>
    <cellStyle name="20% - Accent4 4 2" xfId="86" xr:uid="{00000000-0005-0000-0000-000036010000}"/>
    <cellStyle name="20% - Accent4 4 2 2" xfId="3640" xr:uid="{00000000-0005-0000-0000-000037010000}"/>
    <cellStyle name="20% - Accent4 4 2 3" xfId="1945" xr:uid="{00000000-0005-0000-0000-000038010000}"/>
    <cellStyle name="20% - Accent4 4 3" xfId="1946" xr:uid="{00000000-0005-0000-0000-000039010000}"/>
    <cellStyle name="20% - Accent4 4 3 2" xfId="3641" xr:uid="{00000000-0005-0000-0000-00003A010000}"/>
    <cellStyle name="20% - Accent4 4 4" xfId="3642" xr:uid="{00000000-0005-0000-0000-00003B010000}"/>
    <cellStyle name="20% - Accent4 4 5" xfId="1944" xr:uid="{00000000-0005-0000-0000-00003C010000}"/>
    <cellStyle name="20% - Accent4 5" xfId="87" xr:uid="{00000000-0005-0000-0000-00003D010000}"/>
    <cellStyle name="20% - Accent4 5 2" xfId="88" xr:uid="{00000000-0005-0000-0000-00003E010000}"/>
    <cellStyle name="20% - Accent4 5 2 2" xfId="3643" xr:uid="{00000000-0005-0000-0000-00003F010000}"/>
    <cellStyle name="20% - Accent4 5 2 3" xfId="1948" xr:uid="{00000000-0005-0000-0000-000040010000}"/>
    <cellStyle name="20% - Accent4 5 3" xfId="1949" xr:uid="{00000000-0005-0000-0000-000041010000}"/>
    <cellStyle name="20% - Accent4 5 3 2" xfId="3644" xr:uid="{00000000-0005-0000-0000-000042010000}"/>
    <cellStyle name="20% - Accent4 5 4" xfId="3645" xr:uid="{00000000-0005-0000-0000-000043010000}"/>
    <cellStyle name="20% - Accent4 5 5" xfId="1947" xr:uid="{00000000-0005-0000-0000-000044010000}"/>
    <cellStyle name="20% - Accent4 6" xfId="89" xr:uid="{00000000-0005-0000-0000-000045010000}"/>
    <cellStyle name="20% - Accent4 6 2" xfId="90" xr:uid="{00000000-0005-0000-0000-000046010000}"/>
    <cellStyle name="20% - Accent4 6 2 2" xfId="3646" xr:uid="{00000000-0005-0000-0000-000047010000}"/>
    <cellStyle name="20% - Accent4 6 2 3" xfId="1951" xr:uid="{00000000-0005-0000-0000-000048010000}"/>
    <cellStyle name="20% - Accent4 6 3" xfId="1952" xr:uid="{00000000-0005-0000-0000-000049010000}"/>
    <cellStyle name="20% - Accent4 6 3 2" xfId="3647" xr:uid="{00000000-0005-0000-0000-00004A010000}"/>
    <cellStyle name="20% - Accent4 6 4" xfId="3648" xr:uid="{00000000-0005-0000-0000-00004B010000}"/>
    <cellStyle name="20% - Accent4 6 5" xfId="1950" xr:uid="{00000000-0005-0000-0000-00004C010000}"/>
    <cellStyle name="20% - Accent5 1" xfId="91" xr:uid="{00000000-0005-0000-0000-00004D010000}"/>
    <cellStyle name="20% - Accent5 1 2" xfId="92" xr:uid="{00000000-0005-0000-0000-00004E010000}"/>
    <cellStyle name="20% - Accent5 1 2 2" xfId="3649" xr:uid="{00000000-0005-0000-0000-00004F010000}"/>
    <cellStyle name="20% - Accent5 1 2 3" xfId="1954" xr:uid="{00000000-0005-0000-0000-000050010000}"/>
    <cellStyle name="20% - Accent5 1 3" xfId="1955" xr:uid="{00000000-0005-0000-0000-000051010000}"/>
    <cellStyle name="20% - Accent5 1 3 2" xfId="3650" xr:uid="{00000000-0005-0000-0000-000052010000}"/>
    <cellStyle name="20% - Accent5 1 4" xfId="3651" xr:uid="{00000000-0005-0000-0000-000053010000}"/>
    <cellStyle name="20% - Accent5 1 5" xfId="1953" xr:uid="{00000000-0005-0000-0000-000054010000}"/>
    <cellStyle name="20% - Accent5 2" xfId="93" xr:uid="{00000000-0005-0000-0000-000055010000}"/>
    <cellStyle name="20% - Accent5 2 2" xfId="94" xr:uid="{00000000-0005-0000-0000-000056010000}"/>
    <cellStyle name="20% - Accent5 2 2 2" xfId="3652" xr:uid="{00000000-0005-0000-0000-000057010000}"/>
    <cellStyle name="20% - Accent5 2 2 3" xfId="1957" xr:uid="{00000000-0005-0000-0000-000058010000}"/>
    <cellStyle name="20% - Accent5 2 3" xfId="1958" xr:uid="{00000000-0005-0000-0000-000059010000}"/>
    <cellStyle name="20% - Accent5 2 3 2" xfId="3653" xr:uid="{00000000-0005-0000-0000-00005A010000}"/>
    <cellStyle name="20% - Accent5 2 4" xfId="3654" xr:uid="{00000000-0005-0000-0000-00005B010000}"/>
    <cellStyle name="20% - Accent5 2 5" xfId="1956" xr:uid="{00000000-0005-0000-0000-00005C010000}"/>
    <cellStyle name="20% - Accent5 3" xfId="95" xr:uid="{00000000-0005-0000-0000-00005D010000}"/>
    <cellStyle name="20% - Accent5 3 2" xfId="96" xr:uid="{00000000-0005-0000-0000-00005E010000}"/>
    <cellStyle name="20% - Accent5 3 2 2" xfId="3655" xr:uid="{00000000-0005-0000-0000-00005F010000}"/>
    <cellStyle name="20% - Accent5 3 2 3" xfId="1960" xr:uid="{00000000-0005-0000-0000-000060010000}"/>
    <cellStyle name="20% - Accent5 3 3" xfId="1961" xr:uid="{00000000-0005-0000-0000-000061010000}"/>
    <cellStyle name="20% - Accent5 3 3 2" xfId="3656" xr:uid="{00000000-0005-0000-0000-000062010000}"/>
    <cellStyle name="20% - Accent5 3 4" xfId="3657" xr:uid="{00000000-0005-0000-0000-000063010000}"/>
    <cellStyle name="20% - Accent5 3 5" xfId="1959" xr:uid="{00000000-0005-0000-0000-000064010000}"/>
    <cellStyle name="20% - Accent5 4" xfId="97" xr:uid="{00000000-0005-0000-0000-000065010000}"/>
    <cellStyle name="20% - Accent5 4 2" xfId="98" xr:uid="{00000000-0005-0000-0000-000066010000}"/>
    <cellStyle name="20% - Accent5 4 2 2" xfId="3658" xr:uid="{00000000-0005-0000-0000-000067010000}"/>
    <cellStyle name="20% - Accent5 4 2 3" xfId="1963" xr:uid="{00000000-0005-0000-0000-000068010000}"/>
    <cellStyle name="20% - Accent5 4 3" xfId="1964" xr:uid="{00000000-0005-0000-0000-000069010000}"/>
    <cellStyle name="20% - Accent5 4 3 2" xfId="3659" xr:uid="{00000000-0005-0000-0000-00006A010000}"/>
    <cellStyle name="20% - Accent5 4 4" xfId="3660" xr:uid="{00000000-0005-0000-0000-00006B010000}"/>
    <cellStyle name="20% - Accent5 4 5" xfId="1962" xr:uid="{00000000-0005-0000-0000-00006C010000}"/>
    <cellStyle name="20% - Accent5 5" xfId="99" xr:uid="{00000000-0005-0000-0000-00006D010000}"/>
    <cellStyle name="20% - Accent5 5 2" xfId="100" xr:uid="{00000000-0005-0000-0000-00006E010000}"/>
    <cellStyle name="20% - Accent5 5 2 2" xfId="3661" xr:uid="{00000000-0005-0000-0000-00006F010000}"/>
    <cellStyle name="20% - Accent5 5 2 3" xfId="1966" xr:uid="{00000000-0005-0000-0000-000070010000}"/>
    <cellStyle name="20% - Accent5 5 3" xfId="1967" xr:uid="{00000000-0005-0000-0000-000071010000}"/>
    <cellStyle name="20% - Accent5 5 3 2" xfId="3662" xr:uid="{00000000-0005-0000-0000-000072010000}"/>
    <cellStyle name="20% - Accent5 5 4" xfId="3663" xr:uid="{00000000-0005-0000-0000-000073010000}"/>
    <cellStyle name="20% - Accent5 5 5" xfId="1965" xr:uid="{00000000-0005-0000-0000-000074010000}"/>
    <cellStyle name="20% - Accent5 6" xfId="101" xr:uid="{00000000-0005-0000-0000-000075010000}"/>
    <cellStyle name="20% - Accent5 6 2" xfId="102" xr:uid="{00000000-0005-0000-0000-000076010000}"/>
    <cellStyle name="20% - Accent5 6 2 2" xfId="3664" xr:uid="{00000000-0005-0000-0000-000077010000}"/>
    <cellStyle name="20% - Accent5 6 2 3" xfId="1969" xr:uid="{00000000-0005-0000-0000-000078010000}"/>
    <cellStyle name="20% - Accent5 6 3" xfId="1970" xr:uid="{00000000-0005-0000-0000-000079010000}"/>
    <cellStyle name="20% - Accent5 6 3 2" xfId="3665" xr:uid="{00000000-0005-0000-0000-00007A010000}"/>
    <cellStyle name="20% - Accent5 6 4" xfId="3666" xr:uid="{00000000-0005-0000-0000-00007B010000}"/>
    <cellStyle name="20% - Accent5 6 5" xfId="1968" xr:uid="{00000000-0005-0000-0000-00007C010000}"/>
    <cellStyle name="20% - Accent6 1" xfId="103" xr:uid="{00000000-0005-0000-0000-00007D010000}"/>
    <cellStyle name="20% - Accent6 1 2" xfId="104" xr:uid="{00000000-0005-0000-0000-00007E010000}"/>
    <cellStyle name="20% - Accent6 1 2 2" xfId="3667" xr:uid="{00000000-0005-0000-0000-00007F010000}"/>
    <cellStyle name="20% - Accent6 1 2 3" xfId="1972" xr:uid="{00000000-0005-0000-0000-000080010000}"/>
    <cellStyle name="20% - Accent6 1 3" xfId="1973" xr:uid="{00000000-0005-0000-0000-000081010000}"/>
    <cellStyle name="20% - Accent6 1 3 2" xfId="3668" xr:uid="{00000000-0005-0000-0000-000082010000}"/>
    <cellStyle name="20% - Accent6 1 4" xfId="3669" xr:uid="{00000000-0005-0000-0000-000083010000}"/>
    <cellStyle name="20% - Accent6 1 5" xfId="1971" xr:uid="{00000000-0005-0000-0000-000084010000}"/>
    <cellStyle name="20% - Accent6 2" xfId="105" xr:uid="{00000000-0005-0000-0000-000085010000}"/>
    <cellStyle name="20% - Accent6 2 2" xfId="106" xr:uid="{00000000-0005-0000-0000-000086010000}"/>
    <cellStyle name="20% - Accent6 2 2 2" xfId="3670" xr:uid="{00000000-0005-0000-0000-000087010000}"/>
    <cellStyle name="20% - Accent6 2 2 3" xfId="1975" xr:uid="{00000000-0005-0000-0000-000088010000}"/>
    <cellStyle name="20% - Accent6 2 3" xfId="1976" xr:uid="{00000000-0005-0000-0000-000089010000}"/>
    <cellStyle name="20% - Accent6 2 3 2" xfId="3671" xr:uid="{00000000-0005-0000-0000-00008A010000}"/>
    <cellStyle name="20% - Accent6 2 4" xfId="3672" xr:uid="{00000000-0005-0000-0000-00008B010000}"/>
    <cellStyle name="20% - Accent6 2 5" xfId="1974" xr:uid="{00000000-0005-0000-0000-00008C010000}"/>
    <cellStyle name="20% - Accent6 3" xfId="107" xr:uid="{00000000-0005-0000-0000-00008D010000}"/>
    <cellStyle name="20% - Accent6 3 2" xfId="108" xr:uid="{00000000-0005-0000-0000-00008E010000}"/>
    <cellStyle name="20% - Accent6 3 2 2" xfId="3673" xr:uid="{00000000-0005-0000-0000-00008F010000}"/>
    <cellStyle name="20% - Accent6 3 2 3" xfId="1978" xr:uid="{00000000-0005-0000-0000-000090010000}"/>
    <cellStyle name="20% - Accent6 3 3" xfId="1979" xr:uid="{00000000-0005-0000-0000-000091010000}"/>
    <cellStyle name="20% - Accent6 3 3 2" xfId="3674" xr:uid="{00000000-0005-0000-0000-000092010000}"/>
    <cellStyle name="20% - Accent6 3 4" xfId="3675" xr:uid="{00000000-0005-0000-0000-000093010000}"/>
    <cellStyle name="20% - Accent6 3 5" xfId="1977" xr:uid="{00000000-0005-0000-0000-000094010000}"/>
    <cellStyle name="20% - Accent6 4" xfId="109" xr:uid="{00000000-0005-0000-0000-000095010000}"/>
    <cellStyle name="20% - Accent6 4 2" xfId="110" xr:uid="{00000000-0005-0000-0000-000096010000}"/>
    <cellStyle name="20% - Accent6 4 2 2" xfId="3676" xr:uid="{00000000-0005-0000-0000-000097010000}"/>
    <cellStyle name="20% - Accent6 4 2 3" xfId="1981" xr:uid="{00000000-0005-0000-0000-000098010000}"/>
    <cellStyle name="20% - Accent6 4 3" xfId="1982" xr:uid="{00000000-0005-0000-0000-000099010000}"/>
    <cellStyle name="20% - Accent6 4 3 2" xfId="3677" xr:uid="{00000000-0005-0000-0000-00009A010000}"/>
    <cellStyle name="20% - Accent6 4 4" xfId="3678" xr:uid="{00000000-0005-0000-0000-00009B010000}"/>
    <cellStyle name="20% - Accent6 4 5" xfId="1980" xr:uid="{00000000-0005-0000-0000-00009C010000}"/>
    <cellStyle name="20% - Accent6 5" xfId="111" xr:uid="{00000000-0005-0000-0000-00009D010000}"/>
    <cellStyle name="20% - Accent6 5 2" xfId="112" xr:uid="{00000000-0005-0000-0000-00009E010000}"/>
    <cellStyle name="20% - Accent6 5 2 2" xfId="3679" xr:uid="{00000000-0005-0000-0000-00009F010000}"/>
    <cellStyle name="20% - Accent6 5 2 3" xfId="1984" xr:uid="{00000000-0005-0000-0000-0000A0010000}"/>
    <cellStyle name="20% - Accent6 5 3" xfId="1985" xr:uid="{00000000-0005-0000-0000-0000A1010000}"/>
    <cellStyle name="20% - Accent6 5 3 2" xfId="3680" xr:uid="{00000000-0005-0000-0000-0000A2010000}"/>
    <cellStyle name="20% - Accent6 5 4" xfId="3681" xr:uid="{00000000-0005-0000-0000-0000A3010000}"/>
    <cellStyle name="20% - Accent6 5 5" xfId="1983" xr:uid="{00000000-0005-0000-0000-0000A4010000}"/>
    <cellStyle name="20% - Accent6 6" xfId="113" xr:uid="{00000000-0005-0000-0000-0000A5010000}"/>
    <cellStyle name="20% - Accent6 6 2" xfId="114" xr:uid="{00000000-0005-0000-0000-0000A6010000}"/>
    <cellStyle name="20% - Accent6 6 2 2" xfId="3682" xr:uid="{00000000-0005-0000-0000-0000A7010000}"/>
    <cellStyle name="20% - Accent6 6 2 3" xfId="1987" xr:uid="{00000000-0005-0000-0000-0000A8010000}"/>
    <cellStyle name="20% - Accent6 6 3" xfId="1988" xr:uid="{00000000-0005-0000-0000-0000A9010000}"/>
    <cellStyle name="20% - Accent6 6 3 2" xfId="3683" xr:uid="{00000000-0005-0000-0000-0000AA010000}"/>
    <cellStyle name="20% - Accent6 6 4" xfId="3684" xr:uid="{00000000-0005-0000-0000-0000AB010000}"/>
    <cellStyle name="20% - Accent6 6 5" xfId="1986" xr:uid="{00000000-0005-0000-0000-0000AC010000}"/>
    <cellStyle name="40 % – Poudarek1" xfId="115" builtinId="31" customBuiltin="1"/>
    <cellStyle name="40 % – Poudarek1 2" xfId="116" xr:uid="{00000000-0005-0000-0000-0000AE010000}"/>
    <cellStyle name="40 % – Poudarek1 2 2" xfId="117" xr:uid="{00000000-0005-0000-0000-0000AF010000}"/>
    <cellStyle name="40 % – Poudarek1 2 2 2" xfId="3685" xr:uid="{00000000-0005-0000-0000-0000B0010000}"/>
    <cellStyle name="40 % – Poudarek1 2 2 3" xfId="1827" xr:uid="{00000000-0005-0000-0000-0000B1010000}"/>
    <cellStyle name="40 % – Poudarek1 2 3" xfId="1651" xr:uid="{00000000-0005-0000-0000-0000B2010000}"/>
    <cellStyle name="40 % – Poudarek1 3" xfId="1989" xr:uid="{00000000-0005-0000-0000-0000B3010000}"/>
    <cellStyle name="40 % – Poudarek1 3 2" xfId="3686" xr:uid="{00000000-0005-0000-0000-0000B4010000}"/>
    <cellStyle name="40 % – Poudarek2" xfId="118" builtinId="35" customBuiltin="1"/>
    <cellStyle name="40 % – Poudarek2 2" xfId="119" xr:uid="{00000000-0005-0000-0000-0000B6010000}"/>
    <cellStyle name="40 % – Poudarek2 2 2" xfId="120" xr:uid="{00000000-0005-0000-0000-0000B7010000}"/>
    <cellStyle name="40 % – Poudarek2 2 2 2" xfId="3687" xr:uid="{00000000-0005-0000-0000-0000B8010000}"/>
    <cellStyle name="40 % – Poudarek2 2 2 3" xfId="1828" xr:uid="{00000000-0005-0000-0000-0000B9010000}"/>
    <cellStyle name="40 % – Poudarek2 2 3" xfId="1652" xr:uid="{00000000-0005-0000-0000-0000BA010000}"/>
    <cellStyle name="40 % – Poudarek2 3" xfId="1990" xr:uid="{00000000-0005-0000-0000-0000BB010000}"/>
    <cellStyle name="40 % – Poudarek2 3 2" xfId="3688" xr:uid="{00000000-0005-0000-0000-0000BC010000}"/>
    <cellStyle name="40 % – Poudarek3" xfId="121" builtinId="39" customBuiltin="1"/>
    <cellStyle name="40 % – Poudarek3 2" xfId="122" xr:uid="{00000000-0005-0000-0000-0000BE010000}"/>
    <cellStyle name="40 % – Poudarek3 2 2" xfId="123" xr:uid="{00000000-0005-0000-0000-0000BF010000}"/>
    <cellStyle name="40 % – Poudarek3 2 2 2" xfId="124" xr:uid="{00000000-0005-0000-0000-0000C0010000}"/>
    <cellStyle name="40 % – Poudarek3 2 2 2 2" xfId="3689" xr:uid="{00000000-0005-0000-0000-0000C1010000}"/>
    <cellStyle name="40 % – Poudarek3 2 2 2 3" xfId="1991" xr:uid="{00000000-0005-0000-0000-0000C2010000}"/>
    <cellStyle name="40 % – Poudarek3 2 2 3" xfId="3690" xr:uid="{00000000-0005-0000-0000-0000C3010000}"/>
    <cellStyle name="40 % – Poudarek3 2 2 4" xfId="1829" xr:uid="{00000000-0005-0000-0000-0000C4010000}"/>
    <cellStyle name="40 % – Poudarek3 2 3" xfId="125" xr:uid="{00000000-0005-0000-0000-0000C5010000}"/>
    <cellStyle name="40 % – Poudarek3 2 3 2" xfId="3691" xr:uid="{00000000-0005-0000-0000-0000C6010000}"/>
    <cellStyle name="40 % – Poudarek3 2 3 3" xfId="1992" xr:uid="{00000000-0005-0000-0000-0000C7010000}"/>
    <cellStyle name="40 % – Poudarek3 2 4" xfId="1653" xr:uid="{00000000-0005-0000-0000-0000C8010000}"/>
    <cellStyle name="40 % – Poudarek3 3" xfId="1993" xr:uid="{00000000-0005-0000-0000-0000C9010000}"/>
    <cellStyle name="40 % – Poudarek3 3 2" xfId="3692" xr:uid="{00000000-0005-0000-0000-0000CA010000}"/>
    <cellStyle name="40 % – Poudarek4" xfId="126" builtinId="43" customBuiltin="1"/>
    <cellStyle name="40 % – Poudarek4 2" xfId="127" xr:uid="{00000000-0005-0000-0000-0000CC010000}"/>
    <cellStyle name="40 % – Poudarek4 2 2" xfId="128" xr:uid="{00000000-0005-0000-0000-0000CD010000}"/>
    <cellStyle name="40 % – Poudarek4 2 2 2" xfId="129" xr:uid="{00000000-0005-0000-0000-0000CE010000}"/>
    <cellStyle name="40 % – Poudarek4 2 2 2 2" xfId="3693" xr:uid="{00000000-0005-0000-0000-0000CF010000}"/>
    <cellStyle name="40 % – Poudarek4 2 2 2 3" xfId="1994" xr:uid="{00000000-0005-0000-0000-0000D0010000}"/>
    <cellStyle name="40 % – Poudarek4 2 2 3" xfId="3694" xr:uid="{00000000-0005-0000-0000-0000D1010000}"/>
    <cellStyle name="40 % – Poudarek4 2 2 4" xfId="1830" xr:uid="{00000000-0005-0000-0000-0000D2010000}"/>
    <cellStyle name="40 % – Poudarek4 2 3" xfId="130" xr:uid="{00000000-0005-0000-0000-0000D3010000}"/>
    <cellStyle name="40 % – Poudarek4 2 3 2" xfId="3695" xr:uid="{00000000-0005-0000-0000-0000D4010000}"/>
    <cellStyle name="40 % – Poudarek4 2 3 3" xfId="1995" xr:uid="{00000000-0005-0000-0000-0000D5010000}"/>
    <cellStyle name="40 % – Poudarek4 2 4" xfId="1654" xr:uid="{00000000-0005-0000-0000-0000D6010000}"/>
    <cellStyle name="40 % – Poudarek4 3" xfId="131" xr:uid="{00000000-0005-0000-0000-0000D7010000}"/>
    <cellStyle name="40 % – Poudarek4 3 2" xfId="132" xr:uid="{00000000-0005-0000-0000-0000D8010000}"/>
    <cellStyle name="40 % – Poudarek4 3 2 2" xfId="1996" xr:uid="{00000000-0005-0000-0000-0000D9010000}"/>
    <cellStyle name="40 % – Poudarek4 3 2 2 2" xfId="3698" xr:uid="{00000000-0005-0000-0000-0000DA010000}"/>
    <cellStyle name="40 % – Poudarek4 3 2 3" xfId="3699" xr:uid="{00000000-0005-0000-0000-0000DB010000}"/>
    <cellStyle name="40 % – Poudarek4 3 2 4" xfId="3697" xr:uid="{00000000-0005-0000-0000-0000DC010000}"/>
    <cellStyle name="40 % – Poudarek4 3 2 5" xfId="1831" xr:uid="{00000000-0005-0000-0000-0000DD010000}"/>
    <cellStyle name="40 % – Poudarek4 3 3" xfId="1767" xr:uid="{00000000-0005-0000-0000-0000DE010000}"/>
    <cellStyle name="40 % – Poudarek4 3 3 2" xfId="3700" xr:uid="{00000000-0005-0000-0000-0000DF010000}"/>
    <cellStyle name="40 % – Poudarek4 3 3 2 2" xfId="3701" xr:uid="{00000000-0005-0000-0000-0000E0010000}"/>
    <cellStyle name="40 % – Poudarek4 3 3 3" xfId="3702" xr:uid="{00000000-0005-0000-0000-0000E1010000}"/>
    <cellStyle name="40 % – Poudarek4 3 3 3 2" xfId="3703" xr:uid="{00000000-0005-0000-0000-0000E2010000}"/>
    <cellStyle name="40 % – Poudarek4 3 3 4" xfId="3704" xr:uid="{00000000-0005-0000-0000-0000E3010000}"/>
    <cellStyle name="40 % – Poudarek4 3 4" xfId="3705" xr:uid="{00000000-0005-0000-0000-0000E4010000}"/>
    <cellStyle name="40 % – Poudarek4 3 5" xfId="3696" xr:uid="{00000000-0005-0000-0000-0000E5010000}"/>
    <cellStyle name="40 % – Poudarek5" xfId="133" builtinId="47" customBuiltin="1"/>
    <cellStyle name="40 % – Poudarek5 2" xfId="134" xr:uid="{00000000-0005-0000-0000-0000E7010000}"/>
    <cellStyle name="40 % – Poudarek5 2 2" xfId="135" xr:uid="{00000000-0005-0000-0000-0000E8010000}"/>
    <cellStyle name="40 % – Poudarek5 2 2 2" xfId="3706" xr:uid="{00000000-0005-0000-0000-0000E9010000}"/>
    <cellStyle name="40 % – Poudarek5 2 2 3" xfId="1832" xr:uid="{00000000-0005-0000-0000-0000EA010000}"/>
    <cellStyle name="40 % – Poudarek5 2 3" xfId="1655" xr:uid="{00000000-0005-0000-0000-0000EB010000}"/>
    <cellStyle name="40 % – Poudarek5 3" xfId="1997" xr:uid="{00000000-0005-0000-0000-0000EC010000}"/>
    <cellStyle name="40 % – Poudarek5 3 2" xfId="3707" xr:uid="{00000000-0005-0000-0000-0000ED010000}"/>
    <cellStyle name="40 % – Poudarek6" xfId="136" builtinId="51" customBuiltin="1"/>
    <cellStyle name="40 % – Poudarek6 2" xfId="137" xr:uid="{00000000-0005-0000-0000-0000EF010000}"/>
    <cellStyle name="40 % – Poudarek6 2 2" xfId="138" xr:uid="{00000000-0005-0000-0000-0000F0010000}"/>
    <cellStyle name="40 % – Poudarek6 2 2 2" xfId="139" xr:uid="{00000000-0005-0000-0000-0000F1010000}"/>
    <cellStyle name="40 % – Poudarek6 2 2 2 2" xfId="3708" xr:uid="{00000000-0005-0000-0000-0000F2010000}"/>
    <cellStyle name="40 % – Poudarek6 2 2 2 3" xfId="1998" xr:uid="{00000000-0005-0000-0000-0000F3010000}"/>
    <cellStyle name="40 % – Poudarek6 2 2 3" xfId="3709" xr:uid="{00000000-0005-0000-0000-0000F4010000}"/>
    <cellStyle name="40 % – Poudarek6 2 2 4" xfId="1833" xr:uid="{00000000-0005-0000-0000-0000F5010000}"/>
    <cellStyle name="40 % – Poudarek6 2 3" xfId="140" xr:uid="{00000000-0005-0000-0000-0000F6010000}"/>
    <cellStyle name="40 % – Poudarek6 2 3 2" xfId="3710" xr:uid="{00000000-0005-0000-0000-0000F7010000}"/>
    <cellStyle name="40 % – Poudarek6 2 3 3" xfId="1999" xr:uid="{00000000-0005-0000-0000-0000F8010000}"/>
    <cellStyle name="40 % – Poudarek6 2 4" xfId="1656" xr:uid="{00000000-0005-0000-0000-0000F9010000}"/>
    <cellStyle name="40 % – Poudarek6 3" xfId="141" xr:uid="{00000000-0005-0000-0000-0000FA010000}"/>
    <cellStyle name="40 % – Poudarek6 3 2" xfId="142" xr:uid="{00000000-0005-0000-0000-0000FB010000}"/>
    <cellStyle name="40 % – Poudarek6 3 2 2" xfId="143" xr:uid="{00000000-0005-0000-0000-0000FC010000}"/>
    <cellStyle name="40 % – Poudarek6 3 2 2 2" xfId="3712" xr:uid="{00000000-0005-0000-0000-0000FD010000}"/>
    <cellStyle name="40 % – Poudarek6 3 2 2 3" xfId="2000" xr:uid="{00000000-0005-0000-0000-0000FE010000}"/>
    <cellStyle name="40 % – Poudarek6 3 2 3" xfId="2001" xr:uid="{00000000-0005-0000-0000-0000FF010000}"/>
    <cellStyle name="40 % – Poudarek6 3 2 3 2" xfId="3713" xr:uid="{00000000-0005-0000-0000-000000020000}"/>
    <cellStyle name="40 % – Poudarek6 3 2 4" xfId="3714" xr:uid="{00000000-0005-0000-0000-000001020000}"/>
    <cellStyle name="40 % – Poudarek6 3 2 5" xfId="1834" xr:uid="{00000000-0005-0000-0000-000002020000}"/>
    <cellStyle name="40 % – Poudarek6 3 3" xfId="144" xr:uid="{00000000-0005-0000-0000-000003020000}"/>
    <cellStyle name="40 % – Poudarek6 3 3 2" xfId="3715" xr:uid="{00000000-0005-0000-0000-000004020000}"/>
    <cellStyle name="40 % – Poudarek6 3 3 3" xfId="2002" xr:uid="{00000000-0005-0000-0000-000005020000}"/>
    <cellStyle name="40 % – Poudarek6 3 4" xfId="1768" xr:uid="{00000000-0005-0000-0000-000006020000}"/>
    <cellStyle name="40 % – Poudarek6 3 4 2" xfId="3716" xr:uid="{00000000-0005-0000-0000-000007020000}"/>
    <cellStyle name="40 % – Poudarek6 3 4 2 2" xfId="3717" xr:uid="{00000000-0005-0000-0000-000008020000}"/>
    <cellStyle name="40 % – Poudarek6 3 4 3" xfId="3718" xr:uid="{00000000-0005-0000-0000-000009020000}"/>
    <cellStyle name="40 % – Poudarek6 3 4 3 2" xfId="3719" xr:uid="{00000000-0005-0000-0000-00000A020000}"/>
    <cellStyle name="40 % – Poudarek6 3 4 4" xfId="3720" xr:uid="{00000000-0005-0000-0000-00000B020000}"/>
    <cellStyle name="40 % – Poudarek6 3 5" xfId="2003" xr:uid="{00000000-0005-0000-0000-00000C020000}"/>
    <cellStyle name="40 % – Poudarek6 3 5 2" xfId="3721" xr:uid="{00000000-0005-0000-0000-00000D020000}"/>
    <cellStyle name="40 % – Poudarek6 3 6" xfId="3722" xr:uid="{00000000-0005-0000-0000-00000E020000}"/>
    <cellStyle name="40 % – Poudarek6 3 7" xfId="3711" xr:uid="{00000000-0005-0000-0000-00000F020000}"/>
    <cellStyle name="40% - Accent1 1" xfId="145" xr:uid="{00000000-0005-0000-0000-000010020000}"/>
    <cellStyle name="40% - Accent1 1 2" xfId="146" xr:uid="{00000000-0005-0000-0000-000011020000}"/>
    <cellStyle name="40% - Accent1 1 2 2" xfId="3723" xr:uid="{00000000-0005-0000-0000-000012020000}"/>
    <cellStyle name="40% - Accent1 1 2 3" xfId="2005" xr:uid="{00000000-0005-0000-0000-000013020000}"/>
    <cellStyle name="40% - Accent1 1 3" xfId="2006" xr:uid="{00000000-0005-0000-0000-000014020000}"/>
    <cellStyle name="40% - Accent1 1 3 2" xfId="3724" xr:uid="{00000000-0005-0000-0000-000015020000}"/>
    <cellStyle name="40% - Accent1 1 4" xfId="3725" xr:uid="{00000000-0005-0000-0000-000016020000}"/>
    <cellStyle name="40% - Accent1 1 5" xfId="2004" xr:uid="{00000000-0005-0000-0000-000017020000}"/>
    <cellStyle name="40% - Accent1 2" xfId="147" xr:uid="{00000000-0005-0000-0000-000018020000}"/>
    <cellStyle name="40% - Accent1 2 2" xfId="148" xr:uid="{00000000-0005-0000-0000-000019020000}"/>
    <cellStyle name="40% - Accent1 2 2 2" xfId="3726" xr:uid="{00000000-0005-0000-0000-00001A020000}"/>
    <cellStyle name="40% - Accent1 2 2 3" xfId="2008" xr:uid="{00000000-0005-0000-0000-00001B020000}"/>
    <cellStyle name="40% - Accent1 2 3" xfId="2009" xr:uid="{00000000-0005-0000-0000-00001C020000}"/>
    <cellStyle name="40% - Accent1 2 3 2" xfId="3727" xr:uid="{00000000-0005-0000-0000-00001D020000}"/>
    <cellStyle name="40% - Accent1 2 4" xfId="3728" xr:uid="{00000000-0005-0000-0000-00001E020000}"/>
    <cellStyle name="40% - Accent1 2 5" xfId="2007" xr:uid="{00000000-0005-0000-0000-00001F020000}"/>
    <cellStyle name="40% - Accent1 3" xfId="149" xr:uid="{00000000-0005-0000-0000-000020020000}"/>
    <cellStyle name="40% - Accent1 3 2" xfId="150" xr:uid="{00000000-0005-0000-0000-000021020000}"/>
    <cellStyle name="40% - Accent1 3 2 2" xfId="3729" xr:uid="{00000000-0005-0000-0000-000022020000}"/>
    <cellStyle name="40% - Accent1 3 2 3" xfId="2011" xr:uid="{00000000-0005-0000-0000-000023020000}"/>
    <cellStyle name="40% - Accent1 3 3" xfId="2012" xr:uid="{00000000-0005-0000-0000-000024020000}"/>
    <cellStyle name="40% - Accent1 3 3 2" xfId="3730" xr:uid="{00000000-0005-0000-0000-000025020000}"/>
    <cellStyle name="40% - Accent1 3 4" xfId="3731" xr:uid="{00000000-0005-0000-0000-000026020000}"/>
    <cellStyle name="40% - Accent1 3 5" xfId="2010" xr:uid="{00000000-0005-0000-0000-000027020000}"/>
    <cellStyle name="40% - Accent1 4" xfId="151" xr:uid="{00000000-0005-0000-0000-000028020000}"/>
    <cellStyle name="40% - Accent1 4 2" xfId="152" xr:uid="{00000000-0005-0000-0000-000029020000}"/>
    <cellStyle name="40% - Accent1 4 2 2" xfId="3732" xr:uid="{00000000-0005-0000-0000-00002A020000}"/>
    <cellStyle name="40% - Accent1 4 2 3" xfId="2014" xr:uid="{00000000-0005-0000-0000-00002B020000}"/>
    <cellStyle name="40% - Accent1 4 3" xfId="2015" xr:uid="{00000000-0005-0000-0000-00002C020000}"/>
    <cellStyle name="40% - Accent1 4 3 2" xfId="3733" xr:uid="{00000000-0005-0000-0000-00002D020000}"/>
    <cellStyle name="40% - Accent1 4 4" xfId="3734" xr:uid="{00000000-0005-0000-0000-00002E020000}"/>
    <cellStyle name="40% - Accent1 4 5" xfId="2013" xr:uid="{00000000-0005-0000-0000-00002F020000}"/>
    <cellStyle name="40% - Accent1 5" xfId="153" xr:uid="{00000000-0005-0000-0000-000030020000}"/>
    <cellStyle name="40% - Accent1 5 2" xfId="154" xr:uid="{00000000-0005-0000-0000-000031020000}"/>
    <cellStyle name="40% - Accent1 5 2 2" xfId="3735" xr:uid="{00000000-0005-0000-0000-000032020000}"/>
    <cellStyle name="40% - Accent1 5 2 3" xfId="2017" xr:uid="{00000000-0005-0000-0000-000033020000}"/>
    <cellStyle name="40% - Accent1 5 3" xfId="2018" xr:uid="{00000000-0005-0000-0000-000034020000}"/>
    <cellStyle name="40% - Accent1 5 3 2" xfId="3736" xr:uid="{00000000-0005-0000-0000-000035020000}"/>
    <cellStyle name="40% - Accent1 5 4" xfId="3737" xr:uid="{00000000-0005-0000-0000-000036020000}"/>
    <cellStyle name="40% - Accent1 5 5" xfId="2016" xr:uid="{00000000-0005-0000-0000-000037020000}"/>
    <cellStyle name="40% - Accent1 6" xfId="155" xr:uid="{00000000-0005-0000-0000-000038020000}"/>
    <cellStyle name="40% - Accent1 6 2" xfId="156" xr:uid="{00000000-0005-0000-0000-000039020000}"/>
    <cellStyle name="40% - Accent1 6 2 2" xfId="3738" xr:uid="{00000000-0005-0000-0000-00003A020000}"/>
    <cellStyle name="40% - Accent1 6 2 3" xfId="2020" xr:uid="{00000000-0005-0000-0000-00003B020000}"/>
    <cellStyle name="40% - Accent1 6 3" xfId="2021" xr:uid="{00000000-0005-0000-0000-00003C020000}"/>
    <cellStyle name="40% - Accent1 6 3 2" xfId="3739" xr:uid="{00000000-0005-0000-0000-00003D020000}"/>
    <cellStyle name="40% - Accent1 6 4" xfId="3740" xr:uid="{00000000-0005-0000-0000-00003E020000}"/>
    <cellStyle name="40% - Accent1 6 5" xfId="2019" xr:uid="{00000000-0005-0000-0000-00003F020000}"/>
    <cellStyle name="40% - Accent2 1" xfId="157" xr:uid="{00000000-0005-0000-0000-000040020000}"/>
    <cellStyle name="40% - Accent2 1 2" xfId="3741" xr:uid="{00000000-0005-0000-0000-000041020000}"/>
    <cellStyle name="40% - Accent2 1 3" xfId="2022" xr:uid="{00000000-0005-0000-0000-000042020000}"/>
    <cellStyle name="40% - Accent2 2" xfId="158" xr:uid="{00000000-0005-0000-0000-000043020000}"/>
    <cellStyle name="40% - Accent2 2 2" xfId="3742" xr:uid="{00000000-0005-0000-0000-000044020000}"/>
    <cellStyle name="40% - Accent2 2 3" xfId="2023" xr:uid="{00000000-0005-0000-0000-000045020000}"/>
    <cellStyle name="40% - Accent2 3" xfId="159" xr:uid="{00000000-0005-0000-0000-000046020000}"/>
    <cellStyle name="40% - Accent2 3 2" xfId="3743" xr:uid="{00000000-0005-0000-0000-000047020000}"/>
    <cellStyle name="40% - Accent2 3 3" xfId="2024" xr:uid="{00000000-0005-0000-0000-000048020000}"/>
    <cellStyle name="40% - Accent2 4" xfId="160" xr:uid="{00000000-0005-0000-0000-000049020000}"/>
    <cellStyle name="40% - Accent2 4 2" xfId="3744" xr:uid="{00000000-0005-0000-0000-00004A020000}"/>
    <cellStyle name="40% - Accent2 4 3" xfId="2025" xr:uid="{00000000-0005-0000-0000-00004B020000}"/>
    <cellStyle name="40% - Accent2 5" xfId="161" xr:uid="{00000000-0005-0000-0000-00004C020000}"/>
    <cellStyle name="40% - Accent2 5 2" xfId="3745" xr:uid="{00000000-0005-0000-0000-00004D020000}"/>
    <cellStyle name="40% - Accent2 5 3" xfId="2026" xr:uid="{00000000-0005-0000-0000-00004E020000}"/>
    <cellStyle name="40% - Accent2 6" xfId="162" xr:uid="{00000000-0005-0000-0000-00004F020000}"/>
    <cellStyle name="40% - Accent2 6 2" xfId="3746" xr:uid="{00000000-0005-0000-0000-000050020000}"/>
    <cellStyle name="40% - Accent2 6 3" xfId="2027" xr:uid="{00000000-0005-0000-0000-000051020000}"/>
    <cellStyle name="40% - Accent3 1" xfId="163" xr:uid="{00000000-0005-0000-0000-000052020000}"/>
    <cellStyle name="40% - Accent3 1 2" xfId="3747" xr:uid="{00000000-0005-0000-0000-000053020000}"/>
    <cellStyle name="40% - Accent3 1 3" xfId="2028" xr:uid="{00000000-0005-0000-0000-000054020000}"/>
    <cellStyle name="40% - Accent3 2" xfId="164" xr:uid="{00000000-0005-0000-0000-000055020000}"/>
    <cellStyle name="40% - Accent3 2 2" xfId="3748" xr:uid="{00000000-0005-0000-0000-000056020000}"/>
    <cellStyle name="40% - Accent3 2 3" xfId="2029" xr:uid="{00000000-0005-0000-0000-000057020000}"/>
    <cellStyle name="40% - Accent3 3" xfId="165" xr:uid="{00000000-0005-0000-0000-000058020000}"/>
    <cellStyle name="40% - Accent3 3 2" xfId="3749" xr:uid="{00000000-0005-0000-0000-000059020000}"/>
    <cellStyle name="40% - Accent3 3 3" xfId="2030" xr:uid="{00000000-0005-0000-0000-00005A020000}"/>
    <cellStyle name="40% - Accent3 4" xfId="166" xr:uid="{00000000-0005-0000-0000-00005B020000}"/>
    <cellStyle name="40% - Accent3 4 2" xfId="3750" xr:uid="{00000000-0005-0000-0000-00005C020000}"/>
    <cellStyle name="40% - Accent3 4 3" xfId="2031" xr:uid="{00000000-0005-0000-0000-00005D020000}"/>
    <cellStyle name="40% - Accent3 5" xfId="167" xr:uid="{00000000-0005-0000-0000-00005E020000}"/>
    <cellStyle name="40% - Accent3 5 2" xfId="3751" xr:uid="{00000000-0005-0000-0000-00005F020000}"/>
    <cellStyle name="40% - Accent3 5 3" xfId="2032" xr:uid="{00000000-0005-0000-0000-000060020000}"/>
    <cellStyle name="40% - Accent3 6" xfId="168" xr:uid="{00000000-0005-0000-0000-000061020000}"/>
    <cellStyle name="40% - Accent3 6 2" xfId="3752" xr:uid="{00000000-0005-0000-0000-000062020000}"/>
    <cellStyle name="40% - Accent3 6 3" xfId="2033" xr:uid="{00000000-0005-0000-0000-000063020000}"/>
    <cellStyle name="40% - Accent4 1" xfId="169" xr:uid="{00000000-0005-0000-0000-000064020000}"/>
    <cellStyle name="40% - Accent4 1 2" xfId="170" xr:uid="{00000000-0005-0000-0000-000065020000}"/>
    <cellStyle name="40% - Accent4 1 2 2" xfId="3753" xr:uid="{00000000-0005-0000-0000-000066020000}"/>
    <cellStyle name="40% - Accent4 1 2 3" xfId="2035" xr:uid="{00000000-0005-0000-0000-000067020000}"/>
    <cellStyle name="40% - Accent4 1 3" xfId="2036" xr:uid="{00000000-0005-0000-0000-000068020000}"/>
    <cellStyle name="40% - Accent4 1 3 2" xfId="3754" xr:uid="{00000000-0005-0000-0000-000069020000}"/>
    <cellStyle name="40% - Accent4 1 4" xfId="3755" xr:uid="{00000000-0005-0000-0000-00006A020000}"/>
    <cellStyle name="40% - Accent4 1 5" xfId="2034" xr:uid="{00000000-0005-0000-0000-00006B020000}"/>
    <cellStyle name="40% - Accent4 2" xfId="171" xr:uid="{00000000-0005-0000-0000-00006C020000}"/>
    <cellStyle name="40% - Accent4 2 2" xfId="172" xr:uid="{00000000-0005-0000-0000-00006D020000}"/>
    <cellStyle name="40% - Accent4 2 2 2" xfId="3756" xr:uid="{00000000-0005-0000-0000-00006E020000}"/>
    <cellStyle name="40% - Accent4 2 2 3" xfId="2038" xr:uid="{00000000-0005-0000-0000-00006F020000}"/>
    <cellStyle name="40% - Accent4 2 3" xfId="2039" xr:uid="{00000000-0005-0000-0000-000070020000}"/>
    <cellStyle name="40% - Accent4 2 3 2" xfId="3757" xr:uid="{00000000-0005-0000-0000-000071020000}"/>
    <cellStyle name="40% - Accent4 2 4" xfId="3758" xr:uid="{00000000-0005-0000-0000-000072020000}"/>
    <cellStyle name="40% - Accent4 2 5" xfId="2037" xr:uid="{00000000-0005-0000-0000-000073020000}"/>
    <cellStyle name="40% - Accent4 3" xfId="173" xr:uid="{00000000-0005-0000-0000-000074020000}"/>
    <cellStyle name="40% - Accent4 3 2" xfId="174" xr:uid="{00000000-0005-0000-0000-000075020000}"/>
    <cellStyle name="40% - Accent4 3 2 2" xfId="3759" xr:uid="{00000000-0005-0000-0000-000076020000}"/>
    <cellStyle name="40% - Accent4 3 2 3" xfId="2041" xr:uid="{00000000-0005-0000-0000-000077020000}"/>
    <cellStyle name="40% - Accent4 3 3" xfId="2042" xr:uid="{00000000-0005-0000-0000-000078020000}"/>
    <cellStyle name="40% - Accent4 3 3 2" xfId="3760" xr:uid="{00000000-0005-0000-0000-000079020000}"/>
    <cellStyle name="40% - Accent4 3 4" xfId="3761" xr:uid="{00000000-0005-0000-0000-00007A020000}"/>
    <cellStyle name="40% - Accent4 3 5" xfId="2040" xr:uid="{00000000-0005-0000-0000-00007B020000}"/>
    <cellStyle name="40% - Accent4 4" xfId="175" xr:uid="{00000000-0005-0000-0000-00007C020000}"/>
    <cellStyle name="40% - Accent4 4 2" xfId="176" xr:uid="{00000000-0005-0000-0000-00007D020000}"/>
    <cellStyle name="40% - Accent4 4 2 2" xfId="3762" xr:uid="{00000000-0005-0000-0000-00007E020000}"/>
    <cellStyle name="40% - Accent4 4 2 3" xfId="2044" xr:uid="{00000000-0005-0000-0000-00007F020000}"/>
    <cellStyle name="40% - Accent4 4 3" xfId="2045" xr:uid="{00000000-0005-0000-0000-000080020000}"/>
    <cellStyle name="40% - Accent4 4 3 2" xfId="3763" xr:uid="{00000000-0005-0000-0000-000081020000}"/>
    <cellStyle name="40% - Accent4 4 4" xfId="3764" xr:uid="{00000000-0005-0000-0000-000082020000}"/>
    <cellStyle name="40% - Accent4 4 5" xfId="2043" xr:uid="{00000000-0005-0000-0000-000083020000}"/>
    <cellStyle name="40% - Accent4 5" xfId="177" xr:uid="{00000000-0005-0000-0000-000084020000}"/>
    <cellStyle name="40% - Accent4 5 2" xfId="178" xr:uid="{00000000-0005-0000-0000-000085020000}"/>
    <cellStyle name="40% - Accent4 5 2 2" xfId="3765" xr:uid="{00000000-0005-0000-0000-000086020000}"/>
    <cellStyle name="40% - Accent4 5 2 3" xfId="2047" xr:uid="{00000000-0005-0000-0000-000087020000}"/>
    <cellStyle name="40% - Accent4 5 3" xfId="2048" xr:uid="{00000000-0005-0000-0000-000088020000}"/>
    <cellStyle name="40% - Accent4 5 3 2" xfId="3766" xr:uid="{00000000-0005-0000-0000-000089020000}"/>
    <cellStyle name="40% - Accent4 5 4" xfId="3767" xr:uid="{00000000-0005-0000-0000-00008A020000}"/>
    <cellStyle name="40% - Accent4 5 5" xfId="2046" xr:uid="{00000000-0005-0000-0000-00008B020000}"/>
    <cellStyle name="40% - Accent4 6" xfId="179" xr:uid="{00000000-0005-0000-0000-00008C020000}"/>
    <cellStyle name="40% - Accent4 6 2" xfId="180" xr:uid="{00000000-0005-0000-0000-00008D020000}"/>
    <cellStyle name="40% - Accent4 6 2 2" xfId="3768" xr:uid="{00000000-0005-0000-0000-00008E020000}"/>
    <cellStyle name="40% - Accent4 6 2 3" xfId="2050" xr:uid="{00000000-0005-0000-0000-00008F020000}"/>
    <cellStyle name="40% - Accent4 6 3" xfId="2051" xr:uid="{00000000-0005-0000-0000-000090020000}"/>
    <cellStyle name="40% - Accent4 6 3 2" xfId="3769" xr:uid="{00000000-0005-0000-0000-000091020000}"/>
    <cellStyle name="40% - Accent4 6 4" xfId="3770" xr:uid="{00000000-0005-0000-0000-000092020000}"/>
    <cellStyle name="40% - Accent4 6 5" xfId="2049" xr:uid="{00000000-0005-0000-0000-000093020000}"/>
    <cellStyle name="40% - Accent5 1" xfId="181" xr:uid="{00000000-0005-0000-0000-000094020000}"/>
    <cellStyle name="40% - Accent5 1 2" xfId="182" xr:uid="{00000000-0005-0000-0000-000095020000}"/>
    <cellStyle name="40% - Accent5 1 2 2" xfId="3771" xr:uid="{00000000-0005-0000-0000-000096020000}"/>
    <cellStyle name="40% - Accent5 1 2 3" xfId="2053" xr:uid="{00000000-0005-0000-0000-000097020000}"/>
    <cellStyle name="40% - Accent5 1 3" xfId="2054" xr:uid="{00000000-0005-0000-0000-000098020000}"/>
    <cellStyle name="40% - Accent5 1 3 2" xfId="3772" xr:uid="{00000000-0005-0000-0000-000099020000}"/>
    <cellStyle name="40% - Accent5 1 4" xfId="3773" xr:uid="{00000000-0005-0000-0000-00009A020000}"/>
    <cellStyle name="40% - Accent5 1 5" xfId="2052" xr:uid="{00000000-0005-0000-0000-00009B020000}"/>
    <cellStyle name="40% - Accent5 2" xfId="183" xr:uid="{00000000-0005-0000-0000-00009C020000}"/>
    <cellStyle name="40% - Accent5 2 2" xfId="184" xr:uid="{00000000-0005-0000-0000-00009D020000}"/>
    <cellStyle name="40% - Accent5 2 2 2" xfId="3774" xr:uid="{00000000-0005-0000-0000-00009E020000}"/>
    <cellStyle name="40% - Accent5 2 2 3" xfId="2056" xr:uid="{00000000-0005-0000-0000-00009F020000}"/>
    <cellStyle name="40% - Accent5 2 3" xfId="2057" xr:uid="{00000000-0005-0000-0000-0000A0020000}"/>
    <cellStyle name="40% - Accent5 2 3 2" xfId="3775" xr:uid="{00000000-0005-0000-0000-0000A1020000}"/>
    <cellStyle name="40% - Accent5 2 4" xfId="3776" xr:uid="{00000000-0005-0000-0000-0000A2020000}"/>
    <cellStyle name="40% - Accent5 2 5" xfId="2055" xr:uid="{00000000-0005-0000-0000-0000A3020000}"/>
    <cellStyle name="40% - Accent5 3" xfId="185" xr:uid="{00000000-0005-0000-0000-0000A4020000}"/>
    <cellStyle name="40% - Accent5 3 2" xfId="186" xr:uid="{00000000-0005-0000-0000-0000A5020000}"/>
    <cellStyle name="40% - Accent5 3 2 2" xfId="3777" xr:uid="{00000000-0005-0000-0000-0000A6020000}"/>
    <cellStyle name="40% - Accent5 3 2 3" xfId="2059" xr:uid="{00000000-0005-0000-0000-0000A7020000}"/>
    <cellStyle name="40% - Accent5 3 3" xfId="2060" xr:uid="{00000000-0005-0000-0000-0000A8020000}"/>
    <cellStyle name="40% - Accent5 3 3 2" xfId="3778" xr:uid="{00000000-0005-0000-0000-0000A9020000}"/>
    <cellStyle name="40% - Accent5 3 4" xfId="3779" xr:uid="{00000000-0005-0000-0000-0000AA020000}"/>
    <cellStyle name="40% - Accent5 3 5" xfId="2058" xr:uid="{00000000-0005-0000-0000-0000AB020000}"/>
    <cellStyle name="40% - Accent5 4" xfId="187" xr:uid="{00000000-0005-0000-0000-0000AC020000}"/>
    <cellStyle name="40% - Accent5 4 2" xfId="188" xr:uid="{00000000-0005-0000-0000-0000AD020000}"/>
    <cellStyle name="40% - Accent5 4 2 2" xfId="3780" xr:uid="{00000000-0005-0000-0000-0000AE020000}"/>
    <cellStyle name="40% - Accent5 4 2 3" xfId="2062" xr:uid="{00000000-0005-0000-0000-0000AF020000}"/>
    <cellStyle name="40% - Accent5 4 3" xfId="2063" xr:uid="{00000000-0005-0000-0000-0000B0020000}"/>
    <cellStyle name="40% - Accent5 4 3 2" xfId="3781" xr:uid="{00000000-0005-0000-0000-0000B1020000}"/>
    <cellStyle name="40% - Accent5 4 4" xfId="3782" xr:uid="{00000000-0005-0000-0000-0000B2020000}"/>
    <cellStyle name="40% - Accent5 4 5" xfId="2061" xr:uid="{00000000-0005-0000-0000-0000B3020000}"/>
    <cellStyle name="40% - Accent5 5" xfId="189" xr:uid="{00000000-0005-0000-0000-0000B4020000}"/>
    <cellStyle name="40% - Accent5 5 2" xfId="190" xr:uid="{00000000-0005-0000-0000-0000B5020000}"/>
    <cellStyle name="40% - Accent5 5 2 2" xfId="3783" xr:uid="{00000000-0005-0000-0000-0000B6020000}"/>
    <cellStyle name="40% - Accent5 5 2 3" xfId="2065" xr:uid="{00000000-0005-0000-0000-0000B7020000}"/>
    <cellStyle name="40% - Accent5 5 3" xfId="2066" xr:uid="{00000000-0005-0000-0000-0000B8020000}"/>
    <cellStyle name="40% - Accent5 5 3 2" xfId="3784" xr:uid="{00000000-0005-0000-0000-0000B9020000}"/>
    <cellStyle name="40% - Accent5 5 4" xfId="3785" xr:uid="{00000000-0005-0000-0000-0000BA020000}"/>
    <cellStyle name="40% - Accent5 5 5" xfId="2064" xr:uid="{00000000-0005-0000-0000-0000BB020000}"/>
    <cellStyle name="40% - Accent5 6" xfId="191" xr:uid="{00000000-0005-0000-0000-0000BC020000}"/>
    <cellStyle name="40% - Accent5 6 2" xfId="192" xr:uid="{00000000-0005-0000-0000-0000BD020000}"/>
    <cellStyle name="40% - Accent5 6 2 2" xfId="3786" xr:uid="{00000000-0005-0000-0000-0000BE020000}"/>
    <cellStyle name="40% - Accent5 6 2 3" xfId="2068" xr:uid="{00000000-0005-0000-0000-0000BF020000}"/>
    <cellStyle name="40% - Accent5 6 3" xfId="2069" xr:uid="{00000000-0005-0000-0000-0000C0020000}"/>
    <cellStyle name="40% - Accent5 6 3 2" xfId="3787" xr:uid="{00000000-0005-0000-0000-0000C1020000}"/>
    <cellStyle name="40% - Accent5 6 4" xfId="3788" xr:uid="{00000000-0005-0000-0000-0000C2020000}"/>
    <cellStyle name="40% - Accent5 6 5" xfId="2067" xr:uid="{00000000-0005-0000-0000-0000C3020000}"/>
    <cellStyle name="40% - Accent6 1" xfId="193" xr:uid="{00000000-0005-0000-0000-0000C4020000}"/>
    <cellStyle name="40% - Accent6 1 2" xfId="194" xr:uid="{00000000-0005-0000-0000-0000C5020000}"/>
    <cellStyle name="40% - Accent6 1 2 2" xfId="3789" xr:uid="{00000000-0005-0000-0000-0000C6020000}"/>
    <cellStyle name="40% - Accent6 1 2 3" xfId="2071" xr:uid="{00000000-0005-0000-0000-0000C7020000}"/>
    <cellStyle name="40% - Accent6 1 3" xfId="2072" xr:uid="{00000000-0005-0000-0000-0000C8020000}"/>
    <cellStyle name="40% - Accent6 1 3 2" xfId="3790" xr:uid="{00000000-0005-0000-0000-0000C9020000}"/>
    <cellStyle name="40% - Accent6 1 4" xfId="3791" xr:uid="{00000000-0005-0000-0000-0000CA020000}"/>
    <cellStyle name="40% - Accent6 1 5" xfId="2070" xr:uid="{00000000-0005-0000-0000-0000CB020000}"/>
    <cellStyle name="40% - Accent6 2" xfId="195" xr:uid="{00000000-0005-0000-0000-0000CC020000}"/>
    <cellStyle name="40% - Accent6 2 2" xfId="196" xr:uid="{00000000-0005-0000-0000-0000CD020000}"/>
    <cellStyle name="40% - Accent6 2 2 2" xfId="3792" xr:uid="{00000000-0005-0000-0000-0000CE020000}"/>
    <cellStyle name="40% - Accent6 2 2 3" xfId="2074" xr:uid="{00000000-0005-0000-0000-0000CF020000}"/>
    <cellStyle name="40% - Accent6 2 3" xfId="2075" xr:uid="{00000000-0005-0000-0000-0000D0020000}"/>
    <cellStyle name="40% - Accent6 2 3 2" xfId="3793" xr:uid="{00000000-0005-0000-0000-0000D1020000}"/>
    <cellStyle name="40% - Accent6 2 4" xfId="3794" xr:uid="{00000000-0005-0000-0000-0000D2020000}"/>
    <cellStyle name="40% - Accent6 2 5" xfId="2073" xr:uid="{00000000-0005-0000-0000-0000D3020000}"/>
    <cellStyle name="40% - Accent6 3" xfId="197" xr:uid="{00000000-0005-0000-0000-0000D4020000}"/>
    <cellStyle name="40% - Accent6 3 2" xfId="198" xr:uid="{00000000-0005-0000-0000-0000D5020000}"/>
    <cellStyle name="40% - Accent6 3 2 2" xfId="3795" xr:uid="{00000000-0005-0000-0000-0000D6020000}"/>
    <cellStyle name="40% - Accent6 3 2 3" xfId="2077" xr:uid="{00000000-0005-0000-0000-0000D7020000}"/>
    <cellStyle name="40% - Accent6 3 3" xfId="2078" xr:uid="{00000000-0005-0000-0000-0000D8020000}"/>
    <cellStyle name="40% - Accent6 3 3 2" xfId="3796" xr:uid="{00000000-0005-0000-0000-0000D9020000}"/>
    <cellStyle name="40% - Accent6 3 4" xfId="3797" xr:uid="{00000000-0005-0000-0000-0000DA020000}"/>
    <cellStyle name="40% - Accent6 3 5" xfId="2076" xr:uid="{00000000-0005-0000-0000-0000DB020000}"/>
    <cellStyle name="40% - Accent6 4" xfId="199" xr:uid="{00000000-0005-0000-0000-0000DC020000}"/>
    <cellStyle name="40% - Accent6 4 2" xfId="200" xr:uid="{00000000-0005-0000-0000-0000DD020000}"/>
    <cellStyle name="40% - Accent6 4 2 2" xfId="3798" xr:uid="{00000000-0005-0000-0000-0000DE020000}"/>
    <cellStyle name="40% - Accent6 4 2 3" xfId="2080" xr:uid="{00000000-0005-0000-0000-0000DF020000}"/>
    <cellStyle name="40% - Accent6 4 3" xfId="2081" xr:uid="{00000000-0005-0000-0000-0000E0020000}"/>
    <cellStyle name="40% - Accent6 4 3 2" xfId="3799" xr:uid="{00000000-0005-0000-0000-0000E1020000}"/>
    <cellStyle name="40% - Accent6 4 4" xfId="3800" xr:uid="{00000000-0005-0000-0000-0000E2020000}"/>
    <cellStyle name="40% - Accent6 4 5" xfId="2079" xr:uid="{00000000-0005-0000-0000-0000E3020000}"/>
    <cellStyle name="40% - Accent6 5" xfId="201" xr:uid="{00000000-0005-0000-0000-0000E4020000}"/>
    <cellStyle name="40% - Accent6 5 2" xfId="202" xr:uid="{00000000-0005-0000-0000-0000E5020000}"/>
    <cellStyle name="40% - Accent6 5 2 2" xfId="3801" xr:uid="{00000000-0005-0000-0000-0000E6020000}"/>
    <cellStyle name="40% - Accent6 5 2 3" xfId="2083" xr:uid="{00000000-0005-0000-0000-0000E7020000}"/>
    <cellStyle name="40% - Accent6 5 3" xfId="2084" xr:uid="{00000000-0005-0000-0000-0000E8020000}"/>
    <cellStyle name="40% - Accent6 5 3 2" xfId="3802" xr:uid="{00000000-0005-0000-0000-0000E9020000}"/>
    <cellStyle name="40% - Accent6 5 4" xfId="3803" xr:uid="{00000000-0005-0000-0000-0000EA020000}"/>
    <cellStyle name="40% - Accent6 5 5" xfId="2082" xr:uid="{00000000-0005-0000-0000-0000EB020000}"/>
    <cellStyle name="40% - Accent6 6" xfId="203" xr:uid="{00000000-0005-0000-0000-0000EC020000}"/>
    <cellStyle name="40% - Accent6 6 2" xfId="204" xr:uid="{00000000-0005-0000-0000-0000ED020000}"/>
    <cellStyle name="40% - Accent6 6 2 2" xfId="3804" xr:uid="{00000000-0005-0000-0000-0000EE020000}"/>
    <cellStyle name="40% - Accent6 6 2 3" xfId="2086" xr:uid="{00000000-0005-0000-0000-0000EF020000}"/>
    <cellStyle name="40% - Accent6 6 3" xfId="2087" xr:uid="{00000000-0005-0000-0000-0000F0020000}"/>
    <cellStyle name="40% - Accent6 6 3 2" xfId="3805" xr:uid="{00000000-0005-0000-0000-0000F1020000}"/>
    <cellStyle name="40% - Accent6 6 4" xfId="3806" xr:uid="{00000000-0005-0000-0000-0000F2020000}"/>
    <cellStyle name="40% - Accent6 6 5" xfId="2085" xr:uid="{00000000-0005-0000-0000-0000F3020000}"/>
    <cellStyle name="60 % – Poudarek1" xfId="205" builtinId="32" customBuiltin="1"/>
    <cellStyle name="60 % – Poudarek1 2" xfId="206" xr:uid="{00000000-0005-0000-0000-0000F5020000}"/>
    <cellStyle name="60 % – Poudarek1 2 2" xfId="1657" xr:uid="{00000000-0005-0000-0000-0000F6020000}"/>
    <cellStyle name="60 % – Poudarek2" xfId="207" builtinId="36" customBuiltin="1"/>
    <cellStyle name="60 % – Poudarek2 2" xfId="208" xr:uid="{00000000-0005-0000-0000-0000F8020000}"/>
    <cellStyle name="60 % – Poudarek2 2 2" xfId="1658" xr:uid="{00000000-0005-0000-0000-0000F9020000}"/>
    <cellStyle name="60 % – Poudarek3" xfId="209" builtinId="40" customBuiltin="1"/>
    <cellStyle name="60 % – Poudarek3 2" xfId="210" xr:uid="{00000000-0005-0000-0000-0000FB020000}"/>
    <cellStyle name="60 % – Poudarek3 2 2" xfId="211" xr:uid="{00000000-0005-0000-0000-0000FC020000}"/>
    <cellStyle name="60 % – Poudarek3 2 2 2" xfId="2088" xr:uid="{00000000-0005-0000-0000-0000FD020000}"/>
    <cellStyle name="60 % – Poudarek3 2 3" xfId="1659" xr:uid="{00000000-0005-0000-0000-0000FE020000}"/>
    <cellStyle name="60 % – Poudarek4" xfId="212" builtinId="44" customBuiltin="1"/>
    <cellStyle name="60 % – Poudarek4 2" xfId="213" xr:uid="{00000000-0005-0000-0000-000000030000}"/>
    <cellStyle name="60 % – Poudarek4 2 2" xfId="214" xr:uid="{00000000-0005-0000-0000-000001030000}"/>
    <cellStyle name="60 % – Poudarek4 2 2 2" xfId="2089" xr:uid="{00000000-0005-0000-0000-000002030000}"/>
    <cellStyle name="60 % – Poudarek4 2 3" xfId="1660" xr:uid="{00000000-0005-0000-0000-000003030000}"/>
    <cellStyle name="60 % – Poudarek5" xfId="215" builtinId="48" customBuiltin="1"/>
    <cellStyle name="60 % – Poudarek5 2" xfId="216" xr:uid="{00000000-0005-0000-0000-000005030000}"/>
    <cellStyle name="60 % – Poudarek5 2 2" xfId="217" xr:uid="{00000000-0005-0000-0000-000006030000}"/>
    <cellStyle name="60 % – Poudarek5 2 2 2" xfId="2090" xr:uid="{00000000-0005-0000-0000-000007030000}"/>
    <cellStyle name="60 % – Poudarek5 2 3" xfId="1661" xr:uid="{00000000-0005-0000-0000-000008030000}"/>
    <cellStyle name="60 % – Poudarek6" xfId="218" builtinId="52" customBuiltin="1"/>
    <cellStyle name="60 % – Poudarek6 2" xfId="219" xr:uid="{00000000-0005-0000-0000-00000A030000}"/>
    <cellStyle name="60 % – Poudarek6 2 2" xfId="220" xr:uid="{00000000-0005-0000-0000-00000B030000}"/>
    <cellStyle name="60 % – Poudarek6 2 2 2" xfId="2091" xr:uid="{00000000-0005-0000-0000-00000C030000}"/>
    <cellStyle name="60 % – Poudarek6 2 3" xfId="1662" xr:uid="{00000000-0005-0000-0000-00000D030000}"/>
    <cellStyle name="60 % – Poudarek6 3" xfId="221" xr:uid="{00000000-0005-0000-0000-00000E030000}"/>
    <cellStyle name="60 % – Poudarek6 3 2" xfId="1769" xr:uid="{00000000-0005-0000-0000-00000F030000}"/>
    <cellStyle name="60% - Accent1 1" xfId="222" xr:uid="{00000000-0005-0000-0000-000010030000}"/>
    <cellStyle name="60% - Accent1 1 2" xfId="223" xr:uid="{00000000-0005-0000-0000-000011030000}"/>
    <cellStyle name="60% - Accent1 1 2 2" xfId="2093" xr:uid="{00000000-0005-0000-0000-000012030000}"/>
    <cellStyle name="60% - Accent1 1 3" xfId="2094" xr:uid="{00000000-0005-0000-0000-000013030000}"/>
    <cellStyle name="60% - Accent1 1 4" xfId="2092" xr:uid="{00000000-0005-0000-0000-000014030000}"/>
    <cellStyle name="60% - Accent1 2" xfId="224" xr:uid="{00000000-0005-0000-0000-000015030000}"/>
    <cellStyle name="60% - Accent1 2 2" xfId="225" xr:uid="{00000000-0005-0000-0000-000016030000}"/>
    <cellStyle name="60% - Accent1 2 2 2" xfId="2096" xr:uid="{00000000-0005-0000-0000-000017030000}"/>
    <cellStyle name="60% - Accent1 2 3" xfId="2097" xr:uid="{00000000-0005-0000-0000-000018030000}"/>
    <cellStyle name="60% - Accent1 2 4" xfId="2095" xr:uid="{00000000-0005-0000-0000-000019030000}"/>
    <cellStyle name="60% - Accent1 3" xfId="226" xr:uid="{00000000-0005-0000-0000-00001A030000}"/>
    <cellStyle name="60% - Accent1 3 2" xfId="227" xr:uid="{00000000-0005-0000-0000-00001B030000}"/>
    <cellStyle name="60% - Accent1 3 2 2" xfId="2099" xr:uid="{00000000-0005-0000-0000-00001C030000}"/>
    <cellStyle name="60% - Accent1 3 3" xfId="2100" xr:uid="{00000000-0005-0000-0000-00001D030000}"/>
    <cellStyle name="60% - Accent1 3 4" xfId="2098" xr:uid="{00000000-0005-0000-0000-00001E030000}"/>
    <cellStyle name="60% - Accent1 4" xfId="228" xr:uid="{00000000-0005-0000-0000-00001F030000}"/>
    <cellStyle name="60% - Accent1 4 2" xfId="229" xr:uid="{00000000-0005-0000-0000-000020030000}"/>
    <cellStyle name="60% - Accent1 4 2 2" xfId="2102" xr:uid="{00000000-0005-0000-0000-000021030000}"/>
    <cellStyle name="60% - Accent1 4 3" xfId="2103" xr:uid="{00000000-0005-0000-0000-000022030000}"/>
    <cellStyle name="60% - Accent1 4 4" xfId="2101" xr:uid="{00000000-0005-0000-0000-000023030000}"/>
    <cellStyle name="60% - Accent1 5" xfId="230" xr:uid="{00000000-0005-0000-0000-000024030000}"/>
    <cellStyle name="60% - Accent1 5 2" xfId="231" xr:uid="{00000000-0005-0000-0000-000025030000}"/>
    <cellStyle name="60% - Accent1 5 2 2" xfId="2105" xr:uid="{00000000-0005-0000-0000-000026030000}"/>
    <cellStyle name="60% - Accent1 5 3" xfId="2106" xr:uid="{00000000-0005-0000-0000-000027030000}"/>
    <cellStyle name="60% - Accent1 5 4" xfId="2104" xr:uid="{00000000-0005-0000-0000-000028030000}"/>
    <cellStyle name="60% - Accent1 6" xfId="232" xr:uid="{00000000-0005-0000-0000-000029030000}"/>
    <cellStyle name="60% - Accent1 6 2" xfId="233" xr:uid="{00000000-0005-0000-0000-00002A030000}"/>
    <cellStyle name="60% - Accent1 6 2 2" xfId="2108" xr:uid="{00000000-0005-0000-0000-00002B030000}"/>
    <cellStyle name="60% - Accent1 6 3" xfId="2109" xr:uid="{00000000-0005-0000-0000-00002C030000}"/>
    <cellStyle name="60% - Accent1 6 4" xfId="2107" xr:uid="{00000000-0005-0000-0000-00002D030000}"/>
    <cellStyle name="60% - Accent2 1" xfId="234" xr:uid="{00000000-0005-0000-0000-00002E030000}"/>
    <cellStyle name="60% - Accent2 1 2" xfId="235" xr:uid="{00000000-0005-0000-0000-00002F030000}"/>
    <cellStyle name="60% - Accent2 1 2 2" xfId="2111" xr:uid="{00000000-0005-0000-0000-000030030000}"/>
    <cellStyle name="60% - Accent2 1 3" xfId="2112" xr:uid="{00000000-0005-0000-0000-000031030000}"/>
    <cellStyle name="60% - Accent2 1 4" xfId="2110" xr:uid="{00000000-0005-0000-0000-000032030000}"/>
    <cellStyle name="60% - Accent2 2" xfId="236" xr:uid="{00000000-0005-0000-0000-000033030000}"/>
    <cellStyle name="60% - Accent2 2 2" xfId="237" xr:uid="{00000000-0005-0000-0000-000034030000}"/>
    <cellStyle name="60% - Accent2 2 2 2" xfId="2114" xr:uid="{00000000-0005-0000-0000-000035030000}"/>
    <cellStyle name="60% - Accent2 2 3" xfId="2115" xr:uid="{00000000-0005-0000-0000-000036030000}"/>
    <cellStyle name="60% - Accent2 2 4" xfId="2113" xr:uid="{00000000-0005-0000-0000-000037030000}"/>
    <cellStyle name="60% - Accent2 3" xfId="238" xr:uid="{00000000-0005-0000-0000-000038030000}"/>
    <cellStyle name="60% - Accent2 3 2" xfId="239" xr:uid="{00000000-0005-0000-0000-000039030000}"/>
    <cellStyle name="60% - Accent2 3 2 2" xfId="2117" xr:uid="{00000000-0005-0000-0000-00003A030000}"/>
    <cellStyle name="60% - Accent2 3 3" xfId="2118" xr:uid="{00000000-0005-0000-0000-00003B030000}"/>
    <cellStyle name="60% - Accent2 3 4" xfId="2116" xr:uid="{00000000-0005-0000-0000-00003C030000}"/>
    <cellStyle name="60% - Accent2 4" xfId="240" xr:uid="{00000000-0005-0000-0000-00003D030000}"/>
    <cellStyle name="60% - Accent2 4 2" xfId="241" xr:uid="{00000000-0005-0000-0000-00003E030000}"/>
    <cellStyle name="60% - Accent2 4 2 2" xfId="2120" xr:uid="{00000000-0005-0000-0000-00003F030000}"/>
    <cellStyle name="60% - Accent2 4 3" xfId="2121" xr:uid="{00000000-0005-0000-0000-000040030000}"/>
    <cellStyle name="60% - Accent2 4 4" xfId="2119" xr:uid="{00000000-0005-0000-0000-000041030000}"/>
    <cellStyle name="60% - Accent2 5" xfId="242" xr:uid="{00000000-0005-0000-0000-000042030000}"/>
    <cellStyle name="60% - Accent2 5 2" xfId="243" xr:uid="{00000000-0005-0000-0000-000043030000}"/>
    <cellStyle name="60% - Accent2 5 2 2" xfId="2123" xr:uid="{00000000-0005-0000-0000-000044030000}"/>
    <cellStyle name="60% - Accent2 5 3" xfId="2124" xr:uid="{00000000-0005-0000-0000-000045030000}"/>
    <cellStyle name="60% - Accent2 5 4" xfId="2122" xr:uid="{00000000-0005-0000-0000-000046030000}"/>
    <cellStyle name="60% - Accent2 6" xfId="244" xr:uid="{00000000-0005-0000-0000-000047030000}"/>
    <cellStyle name="60% - Accent2 6 2" xfId="245" xr:uid="{00000000-0005-0000-0000-000048030000}"/>
    <cellStyle name="60% - Accent2 6 2 2" xfId="2126" xr:uid="{00000000-0005-0000-0000-000049030000}"/>
    <cellStyle name="60% - Accent2 6 3" xfId="2127" xr:uid="{00000000-0005-0000-0000-00004A030000}"/>
    <cellStyle name="60% - Accent2 6 4" xfId="2125" xr:uid="{00000000-0005-0000-0000-00004B030000}"/>
    <cellStyle name="60% - Accent3 1" xfId="246" xr:uid="{00000000-0005-0000-0000-00004C030000}"/>
    <cellStyle name="60% - Accent3 1 2" xfId="247" xr:uid="{00000000-0005-0000-0000-00004D030000}"/>
    <cellStyle name="60% - Accent3 1 2 2" xfId="2129" xr:uid="{00000000-0005-0000-0000-00004E030000}"/>
    <cellStyle name="60% - Accent3 1 3" xfId="2130" xr:uid="{00000000-0005-0000-0000-00004F030000}"/>
    <cellStyle name="60% - Accent3 1 4" xfId="2128" xr:uid="{00000000-0005-0000-0000-000050030000}"/>
    <cellStyle name="60% - Accent3 2" xfId="248" xr:uid="{00000000-0005-0000-0000-000051030000}"/>
    <cellStyle name="60% - Accent3 2 2" xfId="249" xr:uid="{00000000-0005-0000-0000-000052030000}"/>
    <cellStyle name="60% - Accent3 2 2 2" xfId="2132" xr:uid="{00000000-0005-0000-0000-000053030000}"/>
    <cellStyle name="60% - Accent3 2 3" xfId="2133" xr:uid="{00000000-0005-0000-0000-000054030000}"/>
    <cellStyle name="60% - Accent3 2 4" xfId="2131" xr:uid="{00000000-0005-0000-0000-000055030000}"/>
    <cellStyle name="60% - Accent3 3" xfId="250" xr:uid="{00000000-0005-0000-0000-000056030000}"/>
    <cellStyle name="60% - Accent3 3 2" xfId="251" xr:uid="{00000000-0005-0000-0000-000057030000}"/>
    <cellStyle name="60% - Accent3 3 2 2" xfId="2135" xr:uid="{00000000-0005-0000-0000-000058030000}"/>
    <cellStyle name="60% - Accent3 3 3" xfId="2136" xr:uid="{00000000-0005-0000-0000-000059030000}"/>
    <cellStyle name="60% - Accent3 3 4" xfId="2134" xr:uid="{00000000-0005-0000-0000-00005A030000}"/>
    <cellStyle name="60% - Accent3 4" xfId="252" xr:uid="{00000000-0005-0000-0000-00005B030000}"/>
    <cellStyle name="60% - Accent3 4 2" xfId="253" xr:uid="{00000000-0005-0000-0000-00005C030000}"/>
    <cellStyle name="60% - Accent3 4 2 2" xfId="2138" xr:uid="{00000000-0005-0000-0000-00005D030000}"/>
    <cellStyle name="60% - Accent3 4 3" xfId="2139" xr:uid="{00000000-0005-0000-0000-00005E030000}"/>
    <cellStyle name="60% - Accent3 4 4" xfId="2137" xr:uid="{00000000-0005-0000-0000-00005F030000}"/>
    <cellStyle name="60% - Accent3 5" xfId="254" xr:uid="{00000000-0005-0000-0000-000060030000}"/>
    <cellStyle name="60% - Accent3 5 2" xfId="255" xr:uid="{00000000-0005-0000-0000-000061030000}"/>
    <cellStyle name="60% - Accent3 5 2 2" xfId="2141" xr:uid="{00000000-0005-0000-0000-000062030000}"/>
    <cellStyle name="60% - Accent3 5 3" xfId="2142" xr:uid="{00000000-0005-0000-0000-000063030000}"/>
    <cellStyle name="60% - Accent3 5 4" xfId="2140" xr:uid="{00000000-0005-0000-0000-000064030000}"/>
    <cellStyle name="60% - Accent3 6" xfId="256" xr:uid="{00000000-0005-0000-0000-000065030000}"/>
    <cellStyle name="60% - Accent3 6 2" xfId="257" xr:uid="{00000000-0005-0000-0000-000066030000}"/>
    <cellStyle name="60% - Accent3 6 2 2" xfId="2144" xr:uid="{00000000-0005-0000-0000-000067030000}"/>
    <cellStyle name="60% - Accent3 6 3" xfId="2145" xr:uid="{00000000-0005-0000-0000-000068030000}"/>
    <cellStyle name="60% - Accent3 6 4" xfId="2143" xr:uid="{00000000-0005-0000-0000-000069030000}"/>
    <cellStyle name="60% - Accent4 1" xfId="258" xr:uid="{00000000-0005-0000-0000-00006A030000}"/>
    <cellStyle name="60% - Accent4 1 2" xfId="259" xr:uid="{00000000-0005-0000-0000-00006B030000}"/>
    <cellStyle name="60% - Accent4 1 2 2" xfId="2147" xr:uid="{00000000-0005-0000-0000-00006C030000}"/>
    <cellStyle name="60% - Accent4 1 3" xfId="2148" xr:uid="{00000000-0005-0000-0000-00006D030000}"/>
    <cellStyle name="60% - Accent4 1 4" xfId="2146" xr:uid="{00000000-0005-0000-0000-00006E030000}"/>
    <cellStyle name="60% - Accent4 2" xfId="260" xr:uid="{00000000-0005-0000-0000-00006F030000}"/>
    <cellStyle name="60% - Accent4 2 2" xfId="261" xr:uid="{00000000-0005-0000-0000-000070030000}"/>
    <cellStyle name="60% - Accent4 2 2 2" xfId="2150" xr:uid="{00000000-0005-0000-0000-000071030000}"/>
    <cellStyle name="60% - Accent4 2 3" xfId="2151" xr:uid="{00000000-0005-0000-0000-000072030000}"/>
    <cellStyle name="60% - Accent4 2 4" xfId="2149" xr:uid="{00000000-0005-0000-0000-000073030000}"/>
    <cellStyle name="60% - Accent4 3" xfId="262" xr:uid="{00000000-0005-0000-0000-000074030000}"/>
    <cellStyle name="60% - Accent4 3 2" xfId="263" xr:uid="{00000000-0005-0000-0000-000075030000}"/>
    <cellStyle name="60% - Accent4 3 2 2" xfId="2153" xr:uid="{00000000-0005-0000-0000-000076030000}"/>
    <cellStyle name="60% - Accent4 3 3" xfId="2154" xr:uid="{00000000-0005-0000-0000-000077030000}"/>
    <cellStyle name="60% - Accent4 3 4" xfId="2152" xr:uid="{00000000-0005-0000-0000-000078030000}"/>
    <cellStyle name="60% - Accent4 4" xfId="264" xr:uid="{00000000-0005-0000-0000-000079030000}"/>
    <cellStyle name="60% - Accent4 4 2" xfId="265" xr:uid="{00000000-0005-0000-0000-00007A030000}"/>
    <cellStyle name="60% - Accent4 4 2 2" xfId="2156" xr:uid="{00000000-0005-0000-0000-00007B030000}"/>
    <cellStyle name="60% - Accent4 4 3" xfId="2157" xr:uid="{00000000-0005-0000-0000-00007C030000}"/>
    <cellStyle name="60% - Accent4 4 4" xfId="2155" xr:uid="{00000000-0005-0000-0000-00007D030000}"/>
    <cellStyle name="60% - Accent4 5" xfId="266" xr:uid="{00000000-0005-0000-0000-00007E030000}"/>
    <cellStyle name="60% - Accent4 5 2" xfId="267" xr:uid="{00000000-0005-0000-0000-00007F030000}"/>
    <cellStyle name="60% - Accent4 5 2 2" xfId="2159" xr:uid="{00000000-0005-0000-0000-000080030000}"/>
    <cellStyle name="60% - Accent4 5 3" xfId="2160" xr:uid="{00000000-0005-0000-0000-000081030000}"/>
    <cellStyle name="60% - Accent4 5 4" xfId="2158" xr:uid="{00000000-0005-0000-0000-000082030000}"/>
    <cellStyle name="60% - Accent4 6" xfId="268" xr:uid="{00000000-0005-0000-0000-000083030000}"/>
    <cellStyle name="60% - Accent4 6 2" xfId="269" xr:uid="{00000000-0005-0000-0000-000084030000}"/>
    <cellStyle name="60% - Accent4 6 2 2" xfId="2162" xr:uid="{00000000-0005-0000-0000-000085030000}"/>
    <cellStyle name="60% - Accent4 6 3" xfId="2163" xr:uid="{00000000-0005-0000-0000-000086030000}"/>
    <cellStyle name="60% - Accent4 6 4" xfId="2161" xr:uid="{00000000-0005-0000-0000-000087030000}"/>
    <cellStyle name="60% - Accent5 1" xfId="270" xr:uid="{00000000-0005-0000-0000-000088030000}"/>
    <cellStyle name="60% - Accent5 1 2" xfId="271" xr:uid="{00000000-0005-0000-0000-000089030000}"/>
    <cellStyle name="60% - Accent5 1 2 2" xfId="2165" xr:uid="{00000000-0005-0000-0000-00008A030000}"/>
    <cellStyle name="60% - Accent5 1 3" xfId="2166" xr:uid="{00000000-0005-0000-0000-00008B030000}"/>
    <cellStyle name="60% - Accent5 1 4" xfId="2164" xr:uid="{00000000-0005-0000-0000-00008C030000}"/>
    <cellStyle name="60% - Accent5 2" xfId="272" xr:uid="{00000000-0005-0000-0000-00008D030000}"/>
    <cellStyle name="60% - Accent5 2 2" xfId="273" xr:uid="{00000000-0005-0000-0000-00008E030000}"/>
    <cellStyle name="60% - Accent5 2 2 2" xfId="2168" xr:uid="{00000000-0005-0000-0000-00008F030000}"/>
    <cellStyle name="60% - Accent5 2 3" xfId="2169" xr:uid="{00000000-0005-0000-0000-000090030000}"/>
    <cellStyle name="60% - Accent5 2 4" xfId="2167" xr:uid="{00000000-0005-0000-0000-000091030000}"/>
    <cellStyle name="60% - Accent5 3" xfId="274" xr:uid="{00000000-0005-0000-0000-000092030000}"/>
    <cellStyle name="60% - Accent5 3 2" xfId="275" xr:uid="{00000000-0005-0000-0000-000093030000}"/>
    <cellStyle name="60% - Accent5 3 2 2" xfId="2171" xr:uid="{00000000-0005-0000-0000-000094030000}"/>
    <cellStyle name="60% - Accent5 3 3" xfId="2172" xr:uid="{00000000-0005-0000-0000-000095030000}"/>
    <cellStyle name="60% - Accent5 3 4" xfId="2170" xr:uid="{00000000-0005-0000-0000-000096030000}"/>
    <cellStyle name="60% - Accent5 4" xfId="276" xr:uid="{00000000-0005-0000-0000-000097030000}"/>
    <cellStyle name="60% - Accent5 4 2" xfId="277" xr:uid="{00000000-0005-0000-0000-000098030000}"/>
    <cellStyle name="60% - Accent5 4 2 2" xfId="2174" xr:uid="{00000000-0005-0000-0000-000099030000}"/>
    <cellStyle name="60% - Accent5 4 3" xfId="2175" xr:uid="{00000000-0005-0000-0000-00009A030000}"/>
    <cellStyle name="60% - Accent5 4 4" xfId="2173" xr:uid="{00000000-0005-0000-0000-00009B030000}"/>
    <cellStyle name="60% - Accent5 5" xfId="278" xr:uid="{00000000-0005-0000-0000-00009C030000}"/>
    <cellStyle name="60% - Accent5 5 2" xfId="279" xr:uid="{00000000-0005-0000-0000-00009D030000}"/>
    <cellStyle name="60% - Accent5 5 2 2" xfId="2177" xr:uid="{00000000-0005-0000-0000-00009E030000}"/>
    <cellStyle name="60% - Accent5 5 3" xfId="2178" xr:uid="{00000000-0005-0000-0000-00009F030000}"/>
    <cellStyle name="60% - Accent5 5 4" xfId="2176" xr:uid="{00000000-0005-0000-0000-0000A0030000}"/>
    <cellStyle name="60% - Accent5 6" xfId="280" xr:uid="{00000000-0005-0000-0000-0000A1030000}"/>
    <cellStyle name="60% - Accent5 6 2" xfId="281" xr:uid="{00000000-0005-0000-0000-0000A2030000}"/>
    <cellStyle name="60% - Accent5 6 2 2" xfId="2180" xr:uid="{00000000-0005-0000-0000-0000A3030000}"/>
    <cellStyle name="60% - Accent5 6 3" xfId="2181" xr:uid="{00000000-0005-0000-0000-0000A4030000}"/>
    <cellStyle name="60% - Accent5 6 4" xfId="2179" xr:uid="{00000000-0005-0000-0000-0000A5030000}"/>
    <cellStyle name="60% - Accent6 1" xfId="282" xr:uid="{00000000-0005-0000-0000-0000A6030000}"/>
    <cellStyle name="60% - Accent6 1 2" xfId="2182" xr:uid="{00000000-0005-0000-0000-0000A7030000}"/>
    <cellStyle name="60% - Accent6 2" xfId="283" xr:uid="{00000000-0005-0000-0000-0000A8030000}"/>
    <cellStyle name="60% - Accent6 2 2" xfId="2183" xr:uid="{00000000-0005-0000-0000-0000A9030000}"/>
    <cellStyle name="60% - Accent6 3" xfId="284" xr:uid="{00000000-0005-0000-0000-0000AA030000}"/>
    <cellStyle name="60% - Accent6 3 2" xfId="2184" xr:uid="{00000000-0005-0000-0000-0000AB030000}"/>
    <cellStyle name="60% - Accent6 4" xfId="285" xr:uid="{00000000-0005-0000-0000-0000AC030000}"/>
    <cellStyle name="60% - Accent6 4 2" xfId="2185" xr:uid="{00000000-0005-0000-0000-0000AD030000}"/>
    <cellStyle name="60% - Accent6 5" xfId="286" xr:uid="{00000000-0005-0000-0000-0000AE030000}"/>
    <cellStyle name="60% - Accent6 5 2" xfId="2186" xr:uid="{00000000-0005-0000-0000-0000AF030000}"/>
    <cellStyle name="60% - Accent6 6" xfId="287" xr:uid="{00000000-0005-0000-0000-0000B0030000}"/>
    <cellStyle name="60% - Accent6 6 2" xfId="2187" xr:uid="{00000000-0005-0000-0000-0000B1030000}"/>
    <cellStyle name="AA L-01" xfId="3807" xr:uid="{00000000-0005-0000-0000-0000B2030000}"/>
    <cellStyle name="Accent1" xfId="288" xr:uid="{00000000-0005-0000-0000-0000B3030000}"/>
    <cellStyle name="Accent1 1" xfId="289" xr:uid="{00000000-0005-0000-0000-0000B4030000}"/>
    <cellStyle name="Accent1 1 2" xfId="290" xr:uid="{00000000-0005-0000-0000-0000B5030000}"/>
    <cellStyle name="Accent1 1 2 2" xfId="2190" xr:uid="{00000000-0005-0000-0000-0000B6030000}"/>
    <cellStyle name="Accent1 1 3" xfId="2191" xr:uid="{00000000-0005-0000-0000-0000B7030000}"/>
    <cellStyle name="Accent1 1 4" xfId="2189" xr:uid="{00000000-0005-0000-0000-0000B8030000}"/>
    <cellStyle name="Accent1 10" xfId="2188" xr:uid="{00000000-0005-0000-0000-0000B9030000}"/>
    <cellStyle name="Accent1 2" xfId="291" xr:uid="{00000000-0005-0000-0000-0000BA030000}"/>
    <cellStyle name="Accent1 2 2" xfId="292" xr:uid="{00000000-0005-0000-0000-0000BB030000}"/>
    <cellStyle name="Accent1 2 2 2" xfId="2193" xr:uid="{00000000-0005-0000-0000-0000BC030000}"/>
    <cellStyle name="Accent1 2 3" xfId="2194" xr:uid="{00000000-0005-0000-0000-0000BD030000}"/>
    <cellStyle name="Accent1 2 4" xfId="2192" xr:uid="{00000000-0005-0000-0000-0000BE030000}"/>
    <cellStyle name="Accent1 3" xfId="293" xr:uid="{00000000-0005-0000-0000-0000BF030000}"/>
    <cellStyle name="Accent1 3 2" xfId="294" xr:uid="{00000000-0005-0000-0000-0000C0030000}"/>
    <cellStyle name="Accent1 3 2 2" xfId="2196" xr:uid="{00000000-0005-0000-0000-0000C1030000}"/>
    <cellStyle name="Accent1 3 3" xfId="2197" xr:uid="{00000000-0005-0000-0000-0000C2030000}"/>
    <cellStyle name="Accent1 3 4" xfId="2195" xr:uid="{00000000-0005-0000-0000-0000C3030000}"/>
    <cellStyle name="Accent1 4" xfId="295" xr:uid="{00000000-0005-0000-0000-0000C4030000}"/>
    <cellStyle name="Accent1 4 2" xfId="296" xr:uid="{00000000-0005-0000-0000-0000C5030000}"/>
    <cellStyle name="Accent1 4 2 2" xfId="2199" xr:uid="{00000000-0005-0000-0000-0000C6030000}"/>
    <cellStyle name="Accent1 4 3" xfId="2200" xr:uid="{00000000-0005-0000-0000-0000C7030000}"/>
    <cellStyle name="Accent1 4 4" xfId="2198" xr:uid="{00000000-0005-0000-0000-0000C8030000}"/>
    <cellStyle name="Accent1 5" xfId="297" xr:uid="{00000000-0005-0000-0000-0000C9030000}"/>
    <cellStyle name="Accent1 5 2" xfId="298" xr:uid="{00000000-0005-0000-0000-0000CA030000}"/>
    <cellStyle name="Accent1 5 2 2" xfId="2202" xr:uid="{00000000-0005-0000-0000-0000CB030000}"/>
    <cellStyle name="Accent1 5 3" xfId="2203" xr:uid="{00000000-0005-0000-0000-0000CC030000}"/>
    <cellStyle name="Accent1 5 4" xfId="2201" xr:uid="{00000000-0005-0000-0000-0000CD030000}"/>
    <cellStyle name="Accent1 6" xfId="299" xr:uid="{00000000-0005-0000-0000-0000CE030000}"/>
    <cellStyle name="Accent1 6 2" xfId="300" xr:uid="{00000000-0005-0000-0000-0000CF030000}"/>
    <cellStyle name="Accent1 6 2 2" xfId="2205" xr:uid="{00000000-0005-0000-0000-0000D0030000}"/>
    <cellStyle name="Accent1 6 3" xfId="2206" xr:uid="{00000000-0005-0000-0000-0000D1030000}"/>
    <cellStyle name="Accent1 6 4" xfId="2204" xr:uid="{00000000-0005-0000-0000-0000D2030000}"/>
    <cellStyle name="Accent1 7" xfId="301" xr:uid="{00000000-0005-0000-0000-0000D3030000}"/>
    <cellStyle name="Accent1 7 2" xfId="2207" xr:uid="{00000000-0005-0000-0000-0000D4030000}"/>
    <cellStyle name="Accent1 8" xfId="2208" xr:uid="{00000000-0005-0000-0000-0000D5030000}"/>
    <cellStyle name="Accent1 9" xfId="2209" xr:uid="{00000000-0005-0000-0000-0000D6030000}"/>
    <cellStyle name="Accent2" xfId="302" xr:uid="{00000000-0005-0000-0000-0000D7030000}"/>
    <cellStyle name="Accent2 1" xfId="303" xr:uid="{00000000-0005-0000-0000-0000D8030000}"/>
    <cellStyle name="Accent2 1 2" xfId="304" xr:uid="{00000000-0005-0000-0000-0000D9030000}"/>
    <cellStyle name="Accent2 1 2 2" xfId="2212" xr:uid="{00000000-0005-0000-0000-0000DA030000}"/>
    <cellStyle name="Accent2 1 3" xfId="2213" xr:uid="{00000000-0005-0000-0000-0000DB030000}"/>
    <cellStyle name="Accent2 1 4" xfId="2211" xr:uid="{00000000-0005-0000-0000-0000DC030000}"/>
    <cellStyle name="Accent2 10" xfId="2210" xr:uid="{00000000-0005-0000-0000-0000DD030000}"/>
    <cellStyle name="Accent2 2" xfId="305" xr:uid="{00000000-0005-0000-0000-0000DE030000}"/>
    <cellStyle name="Accent2 2 2" xfId="306" xr:uid="{00000000-0005-0000-0000-0000DF030000}"/>
    <cellStyle name="Accent2 2 2 2" xfId="2215" xr:uid="{00000000-0005-0000-0000-0000E0030000}"/>
    <cellStyle name="Accent2 2 3" xfId="2216" xr:uid="{00000000-0005-0000-0000-0000E1030000}"/>
    <cellStyle name="Accent2 2 4" xfId="2214" xr:uid="{00000000-0005-0000-0000-0000E2030000}"/>
    <cellStyle name="Accent2 3" xfId="307" xr:uid="{00000000-0005-0000-0000-0000E3030000}"/>
    <cellStyle name="Accent2 3 2" xfId="308" xr:uid="{00000000-0005-0000-0000-0000E4030000}"/>
    <cellStyle name="Accent2 3 2 2" xfId="2218" xr:uid="{00000000-0005-0000-0000-0000E5030000}"/>
    <cellStyle name="Accent2 3 3" xfId="2219" xr:uid="{00000000-0005-0000-0000-0000E6030000}"/>
    <cellStyle name="Accent2 3 4" xfId="2217" xr:uid="{00000000-0005-0000-0000-0000E7030000}"/>
    <cellStyle name="Accent2 4" xfId="309" xr:uid="{00000000-0005-0000-0000-0000E8030000}"/>
    <cellStyle name="Accent2 4 2" xfId="310" xr:uid="{00000000-0005-0000-0000-0000E9030000}"/>
    <cellStyle name="Accent2 4 2 2" xfId="2221" xr:uid="{00000000-0005-0000-0000-0000EA030000}"/>
    <cellStyle name="Accent2 4 3" xfId="2222" xr:uid="{00000000-0005-0000-0000-0000EB030000}"/>
    <cellStyle name="Accent2 4 4" xfId="2220" xr:uid="{00000000-0005-0000-0000-0000EC030000}"/>
    <cellStyle name="Accent2 5" xfId="311" xr:uid="{00000000-0005-0000-0000-0000ED030000}"/>
    <cellStyle name="Accent2 5 2" xfId="312" xr:uid="{00000000-0005-0000-0000-0000EE030000}"/>
    <cellStyle name="Accent2 5 2 2" xfId="2224" xr:uid="{00000000-0005-0000-0000-0000EF030000}"/>
    <cellStyle name="Accent2 5 3" xfId="2225" xr:uid="{00000000-0005-0000-0000-0000F0030000}"/>
    <cellStyle name="Accent2 5 4" xfId="2223" xr:uid="{00000000-0005-0000-0000-0000F1030000}"/>
    <cellStyle name="Accent2 6" xfId="313" xr:uid="{00000000-0005-0000-0000-0000F2030000}"/>
    <cellStyle name="Accent2 6 2" xfId="314" xr:uid="{00000000-0005-0000-0000-0000F3030000}"/>
    <cellStyle name="Accent2 6 2 2" xfId="2227" xr:uid="{00000000-0005-0000-0000-0000F4030000}"/>
    <cellStyle name="Accent2 6 3" xfId="2228" xr:uid="{00000000-0005-0000-0000-0000F5030000}"/>
    <cellStyle name="Accent2 6 4" xfId="2226" xr:uid="{00000000-0005-0000-0000-0000F6030000}"/>
    <cellStyle name="Accent2 7" xfId="315" xr:uid="{00000000-0005-0000-0000-0000F7030000}"/>
    <cellStyle name="Accent2 7 2" xfId="2229" xr:uid="{00000000-0005-0000-0000-0000F8030000}"/>
    <cellStyle name="Accent2 8" xfId="2230" xr:uid="{00000000-0005-0000-0000-0000F9030000}"/>
    <cellStyle name="Accent2 9" xfId="2231" xr:uid="{00000000-0005-0000-0000-0000FA030000}"/>
    <cellStyle name="Accent3" xfId="316" xr:uid="{00000000-0005-0000-0000-0000FB030000}"/>
    <cellStyle name="Accent3 1" xfId="317" xr:uid="{00000000-0005-0000-0000-0000FC030000}"/>
    <cellStyle name="Accent3 1 2" xfId="318" xr:uid="{00000000-0005-0000-0000-0000FD030000}"/>
    <cellStyle name="Accent3 1 2 2" xfId="2234" xr:uid="{00000000-0005-0000-0000-0000FE030000}"/>
    <cellStyle name="Accent3 1 3" xfId="2235" xr:uid="{00000000-0005-0000-0000-0000FF030000}"/>
    <cellStyle name="Accent3 1 4" xfId="2233" xr:uid="{00000000-0005-0000-0000-000000040000}"/>
    <cellStyle name="Accent3 10" xfId="2232" xr:uid="{00000000-0005-0000-0000-000001040000}"/>
    <cellStyle name="Accent3 2" xfId="319" xr:uid="{00000000-0005-0000-0000-000002040000}"/>
    <cellStyle name="Accent3 2 2" xfId="320" xr:uid="{00000000-0005-0000-0000-000003040000}"/>
    <cellStyle name="Accent3 2 2 2" xfId="2237" xr:uid="{00000000-0005-0000-0000-000004040000}"/>
    <cellStyle name="Accent3 2 3" xfId="2238" xr:uid="{00000000-0005-0000-0000-000005040000}"/>
    <cellStyle name="Accent3 2 4" xfId="2236" xr:uid="{00000000-0005-0000-0000-000006040000}"/>
    <cellStyle name="Accent3 3" xfId="321" xr:uid="{00000000-0005-0000-0000-000007040000}"/>
    <cellStyle name="Accent3 3 2" xfId="322" xr:uid="{00000000-0005-0000-0000-000008040000}"/>
    <cellStyle name="Accent3 3 2 2" xfId="2240" xr:uid="{00000000-0005-0000-0000-000009040000}"/>
    <cellStyle name="Accent3 3 3" xfId="2241" xr:uid="{00000000-0005-0000-0000-00000A040000}"/>
    <cellStyle name="Accent3 3 4" xfId="2239" xr:uid="{00000000-0005-0000-0000-00000B040000}"/>
    <cellStyle name="Accent3 4" xfId="323" xr:uid="{00000000-0005-0000-0000-00000C040000}"/>
    <cellStyle name="Accent3 4 2" xfId="324" xr:uid="{00000000-0005-0000-0000-00000D040000}"/>
    <cellStyle name="Accent3 4 2 2" xfId="2243" xr:uid="{00000000-0005-0000-0000-00000E040000}"/>
    <cellStyle name="Accent3 4 3" xfId="2244" xr:uid="{00000000-0005-0000-0000-00000F040000}"/>
    <cellStyle name="Accent3 4 4" xfId="2242" xr:uid="{00000000-0005-0000-0000-000010040000}"/>
    <cellStyle name="Accent3 5" xfId="325" xr:uid="{00000000-0005-0000-0000-000011040000}"/>
    <cellStyle name="Accent3 5 2" xfId="326" xr:uid="{00000000-0005-0000-0000-000012040000}"/>
    <cellStyle name="Accent3 5 2 2" xfId="2246" xr:uid="{00000000-0005-0000-0000-000013040000}"/>
    <cellStyle name="Accent3 5 3" xfId="2247" xr:uid="{00000000-0005-0000-0000-000014040000}"/>
    <cellStyle name="Accent3 5 4" xfId="2245" xr:uid="{00000000-0005-0000-0000-000015040000}"/>
    <cellStyle name="Accent3 6" xfId="327" xr:uid="{00000000-0005-0000-0000-000016040000}"/>
    <cellStyle name="Accent3 6 2" xfId="328" xr:uid="{00000000-0005-0000-0000-000017040000}"/>
    <cellStyle name="Accent3 6 2 2" xfId="2249" xr:uid="{00000000-0005-0000-0000-000018040000}"/>
    <cellStyle name="Accent3 6 3" xfId="2250" xr:uid="{00000000-0005-0000-0000-000019040000}"/>
    <cellStyle name="Accent3 6 4" xfId="2248" xr:uid="{00000000-0005-0000-0000-00001A040000}"/>
    <cellStyle name="Accent3 7" xfId="329" xr:uid="{00000000-0005-0000-0000-00001B040000}"/>
    <cellStyle name="Accent3 7 2" xfId="2251" xr:uid="{00000000-0005-0000-0000-00001C040000}"/>
    <cellStyle name="Accent3 8" xfId="2252" xr:uid="{00000000-0005-0000-0000-00001D040000}"/>
    <cellStyle name="Accent3 9" xfId="2253" xr:uid="{00000000-0005-0000-0000-00001E040000}"/>
    <cellStyle name="Accent4" xfId="330" xr:uid="{00000000-0005-0000-0000-00001F040000}"/>
    <cellStyle name="Accent4 1" xfId="331" xr:uid="{00000000-0005-0000-0000-000020040000}"/>
    <cellStyle name="Accent4 1 2" xfId="332" xr:uid="{00000000-0005-0000-0000-000021040000}"/>
    <cellStyle name="Accent4 1 2 2" xfId="2256" xr:uid="{00000000-0005-0000-0000-000022040000}"/>
    <cellStyle name="Accent4 1 3" xfId="2255" xr:uid="{00000000-0005-0000-0000-000023040000}"/>
    <cellStyle name="Accent4 2" xfId="333" xr:uid="{00000000-0005-0000-0000-000024040000}"/>
    <cellStyle name="Accent4 2 2" xfId="334" xr:uid="{00000000-0005-0000-0000-000025040000}"/>
    <cellStyle name="Accent4 2 2 2" xfId="2258" xr:uid="{00000000-0005-0000-0000-000026040000}"/>
    <cellStyle name="Accent4 2 3" xfId="2257" xr:uid="{00000000-0005-0000-0000-000027040000}"/>
    <cellStyle name="Accent4 3" xfId="335" xr:uid="{00000000-0005-0000-0000-000028040000}"/>
    <cellStyle name="Accent4 3 2" xfId="336" xr:uid="{00000000-0005-0000-0000-000029040000}"/>
    <cellStyle name="Accent4 3 2 2" xfId="2260" xr:uid="{00000000-0005-0000-0000-00002A040000}"/>
    <cellStyle name="Accent4 3 3" xfId="2259" xr:uid="{00000000-0005-0000-0000-00002B040000}"/>
    <cellStyle name="Accent4 4" xfId="337" xr:uid="{00000000-0005-0000-0000-00002C040000}"/>
    <cellStyle name="Accent4 4 2" xfId="338" xr:uid="{00000000-0005-0000-0000-00002D040000}"/>
    <cellStyle name="Accent4 4 2 2" xfId="2262" xr:uid="{00000000-0005-0000-0000-00002E040000}"/>
    <cellStyle name="Accent4 4 3" xfId="2261" xr:uid="{00000000-0005-0000-0000-00002F040000}"/>
    <cellStyle name="Accent4 5" xfId="339" xr:uid="{00000000-0005-0000-0000-000030040000}"/>
    <cellStyle name="Accent4 5 2" xfId="340" xr:uid="{00000000-0005-0000-0000-000031040000}"/>
    <cellStyle name="Accent4 5 2 2" xfId="2264" xr:uid="{00000000-0005-0000-0000-000032040000}"/>
    <cellStyle name="Accent4 5 3" xfId="2263" xr:uid="{00000000-0005-0000-0000-000033040000}"/>
    <cellStyle name="Accent4 6" xfId="341" xr:uid="{00000000-0005-0000-0000-000034040000}"/>
    <cellStyle name="Accent4 6 2" xfId="342" xr:uid="{00000000-0005-0000-0000-000035040000}"/>
    <cellStyle name="Accent4 6 2 2" xfId="2266" xr:uid="{00000000-0005-0000-0000-000036040000}"/>
    <cellStyle name="Accent4 6 3" xfId="2265" xr:uid="{00000000-0005-0000-0000-000037040000}"/>
    <cellStyle name="Accent4 7" xfId="343" xr:uid="{00000000-0005-0000-0000-000038040000}"/>
    <cellStyle name="Accent4 7 2" xfId="2267" xr:uid="{00000000-0005-0000-0000-000039040000}"/>
    <cellStyle name="Accent4 8" xfId="2268" xr:uid="{00000000-0005-0000-0000-00003A040000}"/>
    <cellStyle name="Accent4 9" xfId="2254" xr:uid="{00000000-0005-0000-0000-00003B040000}"/>
    <cellStyle name="Accent5" xfId="344" xr:uid="{00000000-0005-0000-0000-00003C040000}"/>
    <cellStyle name="Accent5 1" xfId="345" xr:uid="{00000000-0005-0000-0000-00003D040000}"/>
    <cellStyle name="Accent5 1 2" xfId="346" xr:uid="{00000000-0005-0000-0000-00003E040000}"/>
    <cellStyle name="Accent5 1 2 2" xfId="2271" xr:uid="{00000000-0005-0000-0000-00003F040000}"/>
    <cellStyle name="Accent5 1 3" xfId="2270" xr:uid="{00000000-0005-0000-0000-000040040000}"/>
    <cellStyle name="Accent5 2" xfId="347" xr:uid="{00000000-0005-0000-0000-000041040000}"/>
    <cellStyle name="Accent5 2 2" xfId="348" xr:uid="{00000000-0005-0000-0000-000042040000}"/>
    <cellStyle name="Accent5 2 2 2" xfId="2273" xr:uid="{00000000-0005-0000-0000-000043040000}"/>
    <cellStyle name="Accent5 2 3" xfId="2272" xr:uid="{00000000-0005-0000-0000-000044040000}"/>
    <cellStyle name="Accent5 3" xfId="349" xr:uid="{00000000-0005-0000-0000-000045040000}"/>
    <cellStyle name="Accent5 3 2" xfId="350" xr:uid="{00000000-0005-0000-0000-000046040000}"/>
    <cellStyle name="Accent5 3 2 2" xfId="2275" xr:uid="{00000000-0005-0000-0000-000047040000}"/>
    <cellStyle name="Accent5 3 3" xfId="2274" xr:uid="{00000000-0005-0000-0000-000048040000}"/>
    <cellStyle name="Accent5 4" xfId="351" xr:uid="{00000000-0005-0000-0000-000049040000}"/>
    <cellStyle name="Accent5 4 2" xfId="352" xr:uid="{00000000-0005-0000-0000-00004A040000}"/>
    <cellStyle name="Accent5 4 2 2" xfId="2277" xr:uid="{00000000-0005-0000-0000-00004B040000}"/>
    <cellStyle name="Accent5 4 3" xfId="2276" xr:uid="{00000000-0005-0000-0000-00004C040000}"/>
    <cellStyle name="Accent5 5" xfId="353" xr:uid="{00000000-0005-0000-0000-00004D040000}"/>
    <cellStyle name="Accent5 5 2" xfId="354" xr:uid="{00000000-0005-0000-0000-00004E040000}"/>
    <cellStyle name="Accent5 5 2 2" xfId="2279" xr:uid="{00000000-0005-0000-0000-00004F040000}"/>
    <cellStyle name="Accent5 5 3" xfId="2278" xr:uid="{00000000-0005-0000-0000-000050040000}"/>
    <cellStyle name="Accent5 6" xfId="355" xr:uid="{00000000-0005-0000-0000-000051040000}"/>
    <cellStyle name="Accent5 6 2" xfId="356" xr:uid="{00000000-0005-0000-0000-000052040000}"/>
    <cellStyle name="Accent5 6 2 2" xfId="2281" xr:uid="{00000000-0005-0000-0000-000053040000}"/>
    <cellStyle name="Accent5 6 3" xfId="2280" xr:uid="{00000000-0005-0000-0000-000054040000}"/>
    <cellStyle name="Accent5 7" xfId="357" xr:uid="{00000000-0005-0000-0000-000055040000}"/>
    <cellStyle name="Accent5 7 2" xfId="2282" xr:uid="{00000000-0005-0000-0000-000056040000}"/>
    <cellStyle name="Accent5 8" xfId="2283" xr:uid="{00000000-0005-0000-0000-000057040000}"/>
    <cellStyle name="Accent5 9" xfId="2269" xr:uid="{00000000-0005-0000-0000-000058040000}"/>
    <cellStyle name="Accent6" xfId="358" xr:uid="{00000000-0005-0000-0000-000059040000}"/>
    <cellStyle name="Accent6 1" xfId="359" xr:uid="{00000000-0005-0000-0000-00005A040000}"/>
    <cellStyle name="Accent6 1 2" xfId="360" xr:uid="{00000000-0005-0000-0000-00005B040000}"/>
    <cellStyle name="Accent6 1 2 2" xfId="2286" xr:uid="{00000000-0005-0000-0000-00005C040000}"/>
    <cellStyle name="Accent6 1 3" xfId="2285" xr:uid="{00000000-0005-0000-0000-00005D040000}"/>
    <cellStyle name="Accent6 2" xfId="361" xr:uid="{00000000-0005-0000-0000-00005E040000}"/>
    <cellStyle name="Accent6 2 2" xfId="362" xr:uid="{00000000-0005-0000-0000-00005F040000}"/>
    <cellStyle name="Accent6 2 2 2" xfId="2288" xr:uid="{00000000-0005-0000-0000-000060040000}"/>
    <cellStyle name="Accent6 2 3" xfId="2287" xr:uid="{00000000-0005-0000-0000-000061040000}"/>
    <cellStyle name="Accent6 3" xfId="363" xr:uid="{00000000-0005-0000-0000-000062040000}"/>
    <cellStyle name="Accent6 3 2" xfId="364" xr:uid="{00000000-0005-0000-0000-000063040000}"/>
    <cellStyle name="Accent6 3 2 2" xfId="2290" xr:uid="{00000000-0005-0000-0000-000064040000}"/>
    <cellStyle name="Accent6 3 3" xfId="2289" xr:uid="{00000000-0005-0000-0000-000065040000}"/>
    <cellStyle name="Accent6 4" xfId="365" xr:uid="{00000000-0005-0000-0000-000066040000}"/>
    <cellStyle name="Accent6 4 2" xfId="366" xr:uid="{00000000-0005-0000-0000-000067040000}"/>
    <cellStyle name="Accent6 4 2 2" xfId="2292" xr:uid="{00000000-0005-0000-0000-000068040000}"/>
    <cellStyle name="Accent6 4 3" xfId="2291" xr:uid="{00000000-0005-0000-0000-000069040000}"/>
    <cellStyle name="Accent6 5" xfId="367" xr:uid="{00000000-0005-0000-0000-00006A040000}"/>
    <cellStyle name="Accent6 5 2" xfId="368" xr:uid="{00000000-0005-0000-0000-00006B040000}"/>
    <cellStyle name="Accent6 5 2 2" xfId="2294" xr:uid="{00000000-0005-0000-0000-00006C040000}"/>
    <cellStyle name="Accent6 5 3" xfId="2293" xr:uid="{00000000-0005-0000-0000-00006D040000}"/>
    <cellStyle name="Accent6 6" xfId="369" xr:uid="{00000000-0005-0000-0000-00006E040000}"/>
    <cellStyle name="Accent6 6 2" xfId="370" xr:uid="{00000000-0005-0000-0000-00006F040000}"/>
    <cellStyle name="Accent6 6 2 2" xfId="2296" xr:uid="{00000000-0005-0000-0000-000070040000}"/>
    <cellStyle name="Accent6 6 3" xfId="2295" xr:uid="{00000000-0005-0000-0000-000071040000}"/>
    <cellStyle name="Accent6 7" xfId="371" xr:uid="{00000000-0005-0000-0000-000072040000}"/>
    <cellStyle name="Accent6 7 2" xfId="2297" xr:uid="{00000000-0005-0000-0000-000073040000}"/>
    <cellStyle name="Accent6 8" xfId="2298" xr:uid="{00000000-0005-0000-0000-000074040000}"/>
    <cellStyle name="Accent6 9" xfId="2284" xr:uid="{00000000-0005-0000-0000-000075040000}"/>
    <cellStyle name="Bad" xfId="372" xr:uid="{00000000-0005-0000-0000-000076040000}"/>
    <cellStyle name="Bad 1" xfId="373" xr:uid="{00000000-0005-0000-0000-000077040000}"/>
    <cellStyle name="Bad 1 2" xfId="2301" xr:uid="{00000000-0005-0000-0000-000078040000}"/>
    <cellStyle name="Bad 1 3" xfId="2300" xr:uid="{00000000-0005-0000-0000-000079040000}"/>
    <cellStyle name="Bad 2" xfId="374" xr:uid="{00000000-0005-0000-0000-00007A040000}"/>
    <cellStyle name="Bad 2 2" xfId="2303" xr:uid="{00000000-0005-0000-0000-00007B040000}"/>
    <cellStyle name="Bad 2 3" xfId="2302" xr:uid="{00000000-0005-0000-0000-00007C040000}"/>
    <cellStyle name="Bad 3" xfId="375" xr:uid="{00000000-0005-0000-0000-00007D040000}"/>
    <cellStyle name="Bad 3 2" xfId="2305" xr:uid="{00000000-0005-0000-0000-00007E040000}"/>
    <cellStyle name="Bad 3 3" xfId="2304" xr:uid="{00000000-0005-0000-0000-00007F040000}"/>
    <cellStyle name="Bad 4" xfId="376" xr:uid="{00000000-0005-0000-0000-000080040000}"/>
    <cellStyle name="Bad 4 2" xfId="2307" xr:uid="{00000000-0005-0000-0000-000081040000}"/>
    <cellStyle name="Bad 4 3" xfId="2306" xr:uid="{00000000-0005-0000-0000-000082040000}"/>
    <cellStyle name="Bad 5" xfId="377" xr:uid="{00000000-0005-0000-0000-000083040000}"/>
    <cellStyle name="Bad 5 2" xfId="2309" xr:uid="{00000000-0005-0000-0000-000084040000}"/>
    <cellStyle name="Bad 5 3" xfId="2308" xr:uid="{00000000-0005-0000-0000-000085040000}"/>
    <cellStyle name="Bad 6" xfId="378" xr:uid="{00000000-0005-0000-0000-000086040000}"/>
    <cellStyle name="Bad 6 2" xfId="2311" xr:uid="{00000000-0005-0000-0000-000087040000}"/>
    <cellStyle name="Bad 6 3" xfId="2310" xr:uid="{00000000-0005-0000-0000-000088040000}"/>
    <cellStyle name="Bad 7" xfId="2312" xr:uid="{00000000-0005-0000-0000-000089040000}"/>
    <cellStyle name="Bad 8" xfId="2313" xr:uid="{00000000-0005-0000-0000-00008A040000}"/>
    <cellStyle name="Bad 9" xfId="2299" xr:uid="{00000000-0005-0000-0000-00008B040000}"/>
    <cellStyle name="Calculation" xfId="379" xr:uid="{00000000-0005-0000-0000-00008C040000}"/>
    <cellStyle name="Calculation 1" xfId="380" xr:uid="{00000000-0005-0000-0000-00008D040000}"/>
    <cellStyle name="Calculation 1 2" xfId="381" xr:uid="{00000000-0005-0000-0000-00008E040000}"/>
    <cellStyle name="Calculation 1 2 2" xfId="2316" xr:uid="{00000000-0005-0000-0000-00008F040000}"/>
    <cellStyle name="Calculation 1 3" xfId="2315" xr:uid="{00000000-0005-0000-0000-000090040000}"/>
    <cellStyle name="Calculation 2" xfId="382" xr:uid="{00000000-0005-0000-0000-000091040000}"/>
    <cellStyle name="Calculation 2 2" xfId="383" xr:uid="{00000000-0005-0000-0000-000092040000}"/>
    <cellStyle name="Calculation 2 2 2" xfId="2318" xr:uid="{00000000-0005-0000-0000-000093040000}"/>
    <cellStyle name="Calculation 2 3" xfId="2317" xr:uid="{00000000-0005-0000-0000-000094040000}"/>
    <cellStyle name="Calculation 3" xfId="384" xr:uid="{00000000-0005-0000-0000-000095040000}"/>
    <cellStyle name="Calculation 3 2" xfId="385" xr:uid="{00000000-0005-0000-0000-000096040000}"/>
    <cellStyle name="Calculation 3 2 2" xfId="2320" xr:uid="{00000000-0005-0000-0000-000097040000}"/>
    <cellStyle name="Calculation 3 3" xfId="2319" xr:uid="{00000000-0005-0000-0000-000098040000}"/>
    <cellStyle name="Calculation 4" xfId="386" xr:uid="{00000000-0005-0000-0000-000099040000}"/>
    <cellStyle name="Calculation 4 2" xfId="387" xr:uid="{00000000-0005-0000-0000-00009A040000}"/>
    <cellStyle name="Calculation 4 2 2" xfId="2322" xr:uid="{00000000-0005-0000-0000-00009B040000}"/>
    <cellStyle name="Calculation 4 3" xfId="2321" xr:uid="{00000000-0005-0000-0000-00009C040000}"/>
    <cellStyle name="Calculation 5" xfId="388" xr:uid="{00000000-0005-0000-0000-00009D040000}"/>
    <cellStyle name="Calculation 5 2" xfId="389" xr:uid="{00000000-0005-0000-0000-00009E040000}"/>
    <cellStyle name="Calculation 5 2 2" xfId="2324" xr:uid="{00000000-0005-0000-0000-00009F040000}"/>
    <cellStyle name="Calculation 5 3" xfId="2323" xr:uid="{00000000-0005-0000-0000-0000A0040000}"/>
    <cellStyle name="Calculation 6" xfId="390" xr:uid="{00000000-0005-0000-0000-0000A1040000}"/>
    <cellStyle name="Calculation 6 2" xfId="391" xr:uid="{00000000-0005-0000-0000-0000A2040000}"/>
    <cellStyle name="Calculation 6 2 2" xfId="2326" xr:uid="{00000000-0005-0000-0000-0000A3040000}"/>
    <cellStyle name="Calculation 6 3" xfId="2325" xr:uid="{00000000-0005-0000-0000-0000A4040000}"/>
    <cellStyle name="Calculation 7" xfId="392" xr:uid="{00000000-0005-0000-0000-0000A5040000}"/>
    <cellStyle name="Calculation 7 2" xfId="2327" xr:uid="{00000000-0005-0000-0000-0000A6040000}"/>
    <cellStyle name="Calculation 8" xfId="2328" xr:uid="{00000000-0005-0000-0000-0000A7040000}"/>
    <cellStyle name="Calculation 9" xfId="2314" xr:uid="{00000000-0005-0000-0000-0000A8040000}"/>
    <cellStyle name="Check Cell" xfId="393" xr:uid="{00000000-0005-0000-0000-0000A9040000}"/>
    <cellStyle name="Check Cell 1" xfId="394" xr:uid="{00000000-0005-0000-0000-0000AA040000}"/>
    <cellStyle name="Check Cell 1 2" xfId="2330" xr:uid="{00000000-0005-0000-0000-0000AB040000}"/>
    <cellStyle name="Check Cell 2" xfId="395" xr:uid="{00000000-0005-0000-0000-0000AC040000}"/>
    <cellStyle name="Check Cell 2 2" xfId="2331" xr:uid="{00000000-0005-0000-0000-0000AD040000}"/>
    <cellStyle name="Check Cell 3" xfId="396" xr:uid="{00000000-0005-0000-0000-0000AE040000}"/>
    <cellStyle name="Check Cell 3 2" xfId="2332" xr:uid="{00000000-0005-0000-0000-0000AF040000}"/>
    <cellStyle name="Check Cell 4" xfId="397" xr:uid="{00000000-0005-0000-0000-0000B0040000}"/>
    <cellStyle name="Check Cell 4 2" xfId="2333" xr:uid="{00000000-0005-0000-0000-0000B1040000}"/>
    <cellStyle name="Check Cell 5" xfId="398" xr:uid="{00000000-0005-0000-0000-0000B2040000}"/>
    <cellStyle name="Check Cell 5 2" xfId="2334" xr:uid="{00000000-0005-0000-0000-0000B3040000}"/>
    <cellStyle name="Check Cell 6" xfId="399" xr:uid="{00000000-0005-0000-0000-0000B4040000}"/>
    <cellStyle name="Check Cell 6 2" xfId="2335" xr:uid="{00000000-0005-0000-0000-0000B5040000}"/>
    <cellStyle name="Check Cell 7" xfId="2336" xr:uid="{00000000-0005-0000-0000-0000B6040000}"/>
    <cellStyle name="Check Cell 8" xfId="2329" xr:uid="{00000000-0005-0000-0000-0000B7040000}"/>
    <cellStyle name="Comma 2" xfId="400" xr:uid="{00000000-0005-0000-0000-0000B8040000}"/>
    <cellStyle name="Comma 2 2" xfId="401" xr:uid="{00000000-0005-0000-0000-0000B9040000}"/>
    <cellStyle name="Comma 2 2 2" xfId="2337" xr:uid="{00000000-0005-0000-0000-0000BA040000}"/>
    <cellStyle name="Comma 2 3" xfId="2338" xr:uid="{00000000-0005-0000-0000-0000BB040000}"/>
    <cellStyle name="Comma 2 4" xfId="3809" xr:uid="{00000000-0005-0000-0000-0000BC040000}"/>
    <cellStyle name="Comma 2 5" xfId="3808" xr:uid="{00000000-0005-0000-0000-0000BD040000}"/>
    <cellStyle name="Comma 2 6" xfId="1836" xr:uid="{00000000-0005-0000-0000-0000BE040000}"/>
    <cellStyle name="Comma0" xfId="402" xr:uid="{00000000-0005-0000-0000-0000BF040000}"/>
    <cellStyle name="Comma0 2" xfId="403" xr:uid="{00000000-0005-0000-0000-0000C0040000}"/>
    <cellStyle name="Comma0 2 2" xfId="2340" xr:uid="{00000000-0005-0000-0000-0000C1040000}"/>
    <cellStyle name="Comma0 3" xfId="2341" xr:uid="{00000000-0005-0000-0000-0000C2040000}"/>
    <cellStyle name="Comma0 4" xfId="3810" xr:uid="{00000000-0005-0000-0000-0000C3040000}"/>
    <cellStyle name="Comma0 5" xfId="2339" xr:uid="{00000000-0005-0000-0000-0000C4040000}"/>
    <cellStyle name="Currency 2" xfId="404" xr:uid="{00000000-0005-0000-0000-0000C5040000}"/>
    <cellStyle name="Currency 2 2" xfId="405" xr:uid="{00000000-0005-0000-0000-0000C6040000}"/>
    <cellStyle name="Currency 2 2 2" xfId="2342" xr:uid="{00000000-0005-0000-0000-0000C7040000}"/>
    <cellStyle name="Currency 2 3" xfId="2343" xr:uid="{00000000-0005-0000-0000-0000C8040000}"/>
    <cellStyle name="Currency 2 4" xfId="3812" xr:uid="{00000000-0005-0000-0000-0000C9040000}"/>
    <cellStyle name="Currency 2 5" xfId="3811" xr:uid="{00000000-0005-0000-0000-0000CA040000}"/>
    <cellStyle name="Currency 2 6" xfId="1837" xr:uid="{00000000-0005-0000-0000-0000CB040000}"/>
    <cellStyle name="Dobro" xfId="406" builtinId="26" customBuiltin="1"/>
    <cellStyle name="Dobro 2" xfId="407" xr:uid="{00000000-0005-0000-0000-0000CD040000}"/>
    <cellStyle name="Dobro 2 2" xfId="1663" xr:uid="{00000000-0005-0000-0000-0000CE040000}"/>
    <cellStyle name="Element-delo" xfId="408" xr:uid="{00000000-0005-0000-0000-0000CF040000}"/>
    <cellStyle name="Element-delo 2" xfId="409" xr:uid="{00000000-0005-0000-0000-0000D0040000}"/>
    <cellStyle name="Element-delo 2 2" xfId="2344" xr:uid="{00000000-0005-0000-0000-0000D1040000}"/>
    <cellStyle name="Element-delo 3" xfId="2345" xr:uid="{00000000-0005-0000-0000-0000D2040000}"/>
    <cellStyle name="Excel Built-in Comma" xfId="410" xr:uid="{00000000-0005-0000-0000-0000D3040000}"/>
    <cellStyle name="Excel Built-in Comma [0]" xfId="411" xr:uid="{00000000-0005-0000-0000-0000D4040000}"/>
    <cellStyle name="Excel Built-in Excel Built-in Excel Built-in Excel Built-in Excel Built-in Excel Built-in Normal_1.3.2" xfId="2346" xr:uid="{00000000-0005-0000-0000-0000D5040000}"/>
    <cellStyle name="Excel Built-in Excel Built-in Normal 6" xfId="3488" xr:uid="{00000000-0005-0000-0000-0000D6040000}"/>
    <cellStyle name="Excel Built-in Excel Built-in Normal 6 2" xfId="3813" xr:uid="{00000000-0005-0000-0000-0000D7040000}"/>
    <cellStyle name="Excel Built-in Navadno 10" xfId="3814" xr:uid="{00000000-0005-0000-0000-0000D8040000}"/>
    <cellStyle name="Excel Built-in Navadno 10 2" xfId="3485" xr:uid="{00000000-0005-0000-0000-0000D9040000}"/>
    <cellStyle name="Excel Built-in Navadno 10 2 2" xfId="3815" xr:uid="{00000000-0005-0000-0000-0000DA040000}"/>
    <cellStyle name="Excel Built-in Navadno 10 3" xfId="3816" xr:uid="{00000000-0005-0000-0000-0000DB040000}"/>
    <cellStyle name="Excel Built-in Navadno 10 4" xfId="3492" xr:uid="{00000000-0005-0000-0000-0000DC040000}"/>
    <cellStyle name="Excel Built-in Navadno 10 4 2" xfId="3817" xr:uid="{00000000-0005-0000-0000-0000DD040000}"/>
    <cellStyle name="Excel Built-in Navadno 16" xfId="3491" xr:uid="{00000000-0005-0000-0000-0000DE040000}"/>
    <cellStyle name="Excel Built-in Navadno 2" xfId="2347" xr:uid="{00000000-0005-0000-0000-0000DF040000}"/>
    <cellStyle name="Excel Built-in Navadno 2 2 2 2" xfId="3487" xr:uid="{00000000-0005-0000-0000-0000E0040000}"/>
    <cellStyle name="Excel Built-in Navadno 2 2 3" xfId="3818" xr:uid="{00000000-0005-0000-0000-0000E1040000}"/>
    <cellStyle name="Excel Built-in Navadno 2 6" xfId="3819" xr:uid="{00000000-0005-0000-0000-0000E2040000}"/>
    <cellStyle name="Excel Built-in Navadno 2 7" xfId="3820" xr:uid="{00000000-0005-0000-0000-0000E3040000}"/>
    <cellStyle name="Excel Built-in Navadno 2 7 2" xfId="3821" xr:uid="{00000000-0005-0000-0000-0000E4040000}"/>
    <cellStyle name="Excel Built-in Navadno 31" xfId="3822" xr:uid="{00000000-0005-0000-0000-0000E5040000}"/>
    <cellStyle name="Excel Built-in Navadno 31 2" xfId="3823" xr:uid="{00000000-0005-0000-0000-0000E6040000}"/>
    <cellStyle name="Excel Built-in Navadno 42" xfId="3824" xr:uid="{00000000-0005-0000-0000-0000E7040000}"/>
    <cellStyle name="Excel Built-in Navadno 42 2" xfId="3825" xr:uid="{00000000-0005-0000-0000-0000E8040000}"/>
    <cellStyle name="Excel Built-in Navadno 42 3" xfId="3826" xr:uid="{00000000-0005-0000-0000-0000E9040000}"/>
    <cellStyle name="Excel Built-in Navadno 9" xfId="3827" xr:uid="{00000000-0005-0000-0000-0000EA040000}"/>
    <cellStyle name="Excel Built-in Navadno 9 2" xfId="3828" xr:uid="{00000000-0005-0000-0000-0000EB040000}"/>
    <cellStyle name="Excel Built-in Navadno 9 2 2" xfId="3829" xr:uid="{00000000-0005-0000-0000-0000EC040000}"/>
    <cellStyle name="Excel Built-in Navadno 9 2 2 2" xfId="3830" xr:uid="{00000000-0005-0000-0000-0000ED040000}"/>
    <cellStyle name="Excel Built-in Navadno_List1" xfId="3831" xr:uid="{00000000-0005-0000-0000-0000EE040000}"/>
    <cellStyle name="Excel Built-in Normal" xfId="412" xr:uid="{00000000-0005-0000-0000-0000EF040000}"/>
    <cellStyle name="Excel Built-in Normal 2" xfId="413" xr:uid="{00000000-0005-0000-0000-0000F0040000}"/>
    <cellStyle name="Excel Built-in Normal 2 2" xfId="414" xr:uid="{00000000-0005-0000-0000-0000F1040000}"/>
    <cellStyle name="Excel Built-in Normal 2 2 2" xfId="415" xr:uid="{00000000-0005-0000-0000-0000F2040000}"/>
    <cellStyle name="Excel Built-in Normal 2 2 2 2" xfId="3832" xr:uid="{00000000-0005-0000-0000-0000F3040000}"/>
    <cellStyle name="Excel Built-in Normal 2 2 3" xfId="3833" xr:uid="{00000000-0005-0000-0000-0000F4040000}"/>
    <cellStyle name="Excel Built-in Normal 2 3" xfId="416" xr:uid="{00000000-0005-0000-0000-0000F5040000}"/>
    <cellStyle name="Excel Built-in Normal 2 3 2" xfId="3834" xr:uid="{00000000-0005-0000-0000-0000F6040000}"/>
    <cellStyle name="Excel Built-in Normal 2 4" xfId="1813" xr:uid="{00000000-0005-0000-0000-0000F7040000}"/>
    <cellStyle name="Excel Built-in Normal 2 5" xfId="3835" xr:uid="{00000000-0005-0000-0000-0000F8040000}"/>
    <cellStyle name="Excel Built-in Normal 2 6" xfId="6541" xr:uid="{00000000-0005-0000-0000-0000F9040000}"/>
    <cellStyle name="Excel Built-in Normal 2 7" xfId="6591" xr:uid="{00000000-0005-0000-0000-0000FA040000}"/>
    <cellStyle name="Excel Built-in Normal 3" xfId="417" xr:uid="{00000000-0005-0000-0000-0000FB040000}"/>
    <cellStyle name="Excel Built-in Normal 3 2" xfId="418" xr:uid="{00000000-0005-0000-0000-0000FC040000}"/>
    <cellStyle name="Excel Built-in Normal 3 2 2" xfId="3836" xr:uid="{00000000-0005-0000-0000-0000FD040000}"/>
    <cellStyle name="Excel Built-in Normal 3 3" xfId="3837" xr:uid="{00000000-0005-0000-0000-0000FE040000}"/>
    <cellStyle name="Excel Built-in Normal 4" xfId="419" xr:uid="{00000000-0005-0000-0000-0000FF040000}"/>
    <cellStyle name="Excel Built-in Normal 4 2" xfId="6177" xr:uid="{00000000-0005-0000-0000-000000050000}"/>
    <cellStyle name="Excel Built-in Normal 5" xfId="420" xr:uid="{00000000-0005-0000-0000-000001050000}"/>
    <cellStyle name="Excel Built-in Normal 5 2" xfId="3838" xr:uid="{00000000-0005-0000-0000-000002050000}"/>
    <cellStyle name="Excel Built-in Normal 6" xfId="3495" xr:uid="{00000000-0005-0000-0000-000003050000}"/>
    <cellStyle name="Excel Built-in Normal 6 2" xfId="3839" xr:uid="{00000000-0005-0000-0000-000004050000}"/>
    <cellStyle name="Excel Built-in Normal 7" xfId="3840" xr:uid="{00000000-0005-0000-0000-000005050000}"/>
    <cellStyle name="Excel Built-in Normal 8" xfId="6590" xr:uid="{00000000-0005-0000-0000-000006050000}"/>
    <cellStyle name="Excel Built-in Normal_I-BREZOV 2" xfId="3489" xr:uid="{00000000-0005-0000-0000-000007050000}"/>
    <cellStyle name="Excel Built-in Percent" xfId="421" xr:uid="{00000000-0005-0000-0000-000008050000}"/>
    <cellStyle name="Excel Built-in S21 2" xfId="3841" xr:uid="{00000000-0005-0000-0000-000009050000}"/>
    <cellStyle name="Excel Built-in S3 2" xfId="3842" xr:uid="{00000000-0005-0000-0000-00000A050000}"/>
    <cellStyle name="Excel Built-in S3 2 2" xfId="3843" xr:uid="{00000000-0005-0000-0000-00000B050000}"/>
    <cellStyle name="Excel Built-in Valuta 10 4" xfId="3844" xr:uid="{00000000-0005-0000-0000-00000C050000}"/>
    <cellStyle name="Excel Built-in Valuta 10 4 2" xfId="3845" xr:uid="{00000000-0005-0000-0000-00000D050000}"/>
    <cellStyle name="Excel Built-in Valuta 15" xfId="3846" xr:uid="{00000000-0005-0000-0000-00000E050000}"/>
    <cellStyle name="Excel Built-in Valuta 15 2" xfId="3490" xr:uid="{00000000-0005-0000-0000-00000F050000}"/>
    <cellStyle name="Excel Built-in Valuta 15 2 2" xfId="3847" xr:uid="{00000000-0005-0000-0000-000010050000}"/>
    <cellStyle name="Excel Built-in Valuta 15 3" xfId="3848" xr:uid="{00000000-0005-0000-0000-000011050000}"/>
    <cellStyle name="Excel Built-in Vejica 10 4" xfId="3849" xr:uid="{00000000-0005-0000-0000-000012050000}"/>
    <cellStyle name="Excel Built-in Vejica 10 4 2" xfId="3850" xr:uid="{00000000-0005-0000-0000-000013050000}"/>
    <cellStyle name="Excel Built-in Vejica 15" xfId="2348" xr:uid="{00000000-0005-0000-0000-000014050000}"/>
    <cellStyle name="Excel Built-in Vejica 15 2" xfId="3851" xr:uid="{00000000-0005-0000-0000-000015050000}"/>
    <cellStyle name="Excel Built-in Vejica 15 2 3" xfId="3852" xr:uid="{00000000-0005-0000-0000-000016050000}"/>
    <cellStyle name="Excel Built-in Vejica 15 2 3 2" xfId="3853" xr:uid="{00000000-0005-0000-0000-000017050000}"/>
    <cellStyle name="Excel Built-in Vejica 15 3" xfId="3486" xr:uid="{00000000-0005-0000-0000-000018050000}"/>
    <cellStyle name="Excel Built-in Vejica 15 3 2" xfId="3854" xr:uid="{00000000-0005-0000-0000-000019050000}"/>
    <cellStyle name="Excel_BuiltIn_Comma 1" xfId="422" xr:uid="{00000000-0005-0000-0000-00001A050000}"/>
    <cellStyle name="Explanatory Text" xfId="423" xr:uid="{00000000-0005-0000-0000-00001B050000}"/>
    <cellStyle name="Explanatory Text 1" xfId="424" xr:uid="{00000000-0005-0000-0000-00001C050000}"/>
    <cellStyle name="Explanatory Text 2" xfId="425" xr:uid="{00000000-0005-0000-0000-00001D050000}"/>
    <cellStyle name="Explanatory Text 3" xfId="426" xr:uid="{00000000-0005-0000-0000-00001E050000}"/>
    <cellStyle name="Explanatory Text 4" xfId="427" xr:uid="{00000000-0005-0000-0000-00001F050000}"/>
    <cellStyle name="Explanatory Text 5" xfId="428" xr:uid="{00000000-0005-0000-0000-000020050000}"/>
    <cellStyle name="Explanatory Text 6" xfId="429" xr:uid="{00000000-0005-0000-0000-000021050000}"/>
    <cellStyle name="Good 1" xfId="430" xr:uid="{00000000-0005-0000-0000-000022050000}"/>
    <cellStyle name="Good 1 2" xfId="431" xr:uid="{00000000-0005-0000-0000-000023050000}"/>
    <cellStyle name="Good 1 2 2" xfId="2350" xr:uid="{00000000-0005-0000-0000-000024050000}"/>
    <cellStyle name="Good 1 3" xfId="2351" xr:uid="{00000000-0005-0000-0000-000025050000}"/>
    <cellStyle name="Good 1 4" xfId="2349" xr:uid="{00000000-0005-0000-0000-000026050000}"/>
    <cellStyle name="Good 2" xfId="432" xr:uid="{00000000-0005-0000-0000-000027050000}"/>
    <cellStyle name="Good 2 2" xfId="433" xr:uid="{00000000-0005-0000-0000-000028050000}"/>
    <cellStyle name="Good 2 2 2" xfId="2353" xr:uid="{00000000-0005-0000-0000-000029050000}"/>
    <cellStyle name="Good 2 3" xfId="2354" xr:uid="{00000000-0005-0000-0000-00002A050000}"/>
    <cellStyle name="Good 2 4" xfId="2352" xr:uid="{00000000-0005-0000-0000-00002B050000}"/>
    <cellStyle name="Good 3" xfId="434" xr:uid="{00000000-0005-0000-0000-00002C050000}"/>
    <cellStyle name="Good 3 2" xfId="435" xr:uid="{00000000-0005-0000-0000-00002D050000}"/>
    <cellStyle name="Good 3 2 2" xfId="2356" xr:uid="{00000000-0005-0000-0000-00002E050000}"/>
    <cellStyle name="Good 3 3" xfId="2357" xr:uid="{00000000-0005-0000-0000-00002F050000}"/>
    <cellStyle name="Good 3 4" xfId="2355" xr:uid="{00000000-0005-0000-0000-000030050000}"/>
    <cellStyle name="Good 4" xfId="436" xr:uid="{00000000-0005-0000-0000-000031050000}"/>
    <cellStyle name="Good 4 2" xfId="437" xr:uid="{00000000-0005-0000-0000-000032050000}"/>
    <cellStyle name="Good 4 2 2" xfId="2359" xr:uid="{00000000-0005-0000-0000-000033050000}"/>
    <cellStyle name="Good 4 3" xfId="2360" xr:uid="{00000000-0005-0000-0000-000034050000}"/>
    <cellStyle name="Good 4 4" xfId="2358" xr:uid="{00000000-0005-0000-0000-000035050000}"/>
    <cellStyle name="Good 5" xfId="438" xr:uid="{00000000-0005-0000-0000-000036050000}"/>
    <cellStyle name="Good 5 2" xfId="439" xr:uid="{00000000-0005-0000-0000-000037050000}"/>
    <cellStyle name="Good 5 2 2" xfId="2362" xr:uid="{00000000-0005-0000-0000-000038050000}"/>
    <cellStyle name="Good 5 3" xfId="2363" xr:uid="{00000000-0005-0000-0000-000039050000}"/>
    <cellStyle name="Good 5 4" xfId="2361" xr:uid="{00000000-0005-0000-0000-00003A050000}"/>
    <cellStyle name="Good 6" xfId="440" xr:uid="{00000000-0005-0000-0000-00003B050000}"/>
    <cellStyle name="Good 6 2" xfId="441" xr:uid="{00000000-0005-0000-0000-00003C050000}"/>
    <cellStyle name="Good 6 2 2" xfId="2365" xr:uid="{00000000-0005-0000-0000-00003D050000}"/>
    <cellStyle name="Good 6 3" xfId="2366" xr:uid="{00000000-0005-0000-0000-00003E050000}"/>
    <cellStyle name="Good 6 4" xfId="2364" xr:uid="{00000000-0005-0000-0000-00003F050000}"/>
    <cellStyle name="Heading 1" xfId="442" xr:uid="{00000000-0005-0000-0000-000040050000}"/>
    <cellStyle name="Heading 1 1" xfId="443" xr:uid="{00000000-0005-0000-0000-000041050000}"/>
    <cellStyle name="Heading 1 2" xfId="444" xr:uid="{00000000-0005-0000-0000-000042050000}"/>
    <cellStyle name="Heading 1 3" xfId="445" xr:uid="{00000000-0005-0000-0000-000043050000}"/>
    <cellStyle name="Heading 1 4" xfId="446" xr:uid="{00000000-0005-0000-0000-000044050000}"/>
    <cellStyle name="Heading 1 5" xfId="447" xr:uid="{00000000-0005-0000-0000-000045050000}"/>
    <cellStyle name="Heading 1 6" xfId="448" xr:uid="{00000000-0005-0000-0000-000046050000}"/>
    <cellStyle name="Heading 1 7" xfId="2368" xr:uid="{00000000-0005-0000-0000-000047050000}"/>
    <cellStyle name="Heading 1 8" xfId="2367" xr:uid="{00000000-0005-0000-0000-000048050000}"/>
    <cellStyle name="Heading 2" xfId="449" xr:uid="{00000000-0005-0000-0000-000049050000}"/>
    <cellStyle name="Heading 2 1" xfId="450" xr:uid="{00000000-0005-0000-0000-00004A050000}"/>
    <cellStyle name="Heading 2 2" xfId="451" xr:uid="{00000000-0005-0000-0000-00004B050000}"/>
    <cellStyle name="Heading 2 3" xfId="452" xr:uid="{00000000-0005-0000-0000-00004C050000}"/>
    <cellStyle name="Heading 2 4" xfId="453" xr:uid="{00000000-0005-0000-0000-00004D050000}"/>
    <cellStyle name="Heading 2 5" xfId="454" xr:uid="{00000000-0005-0000-0000-00004E050000}"/>
    <cellStyle name="Heading 2 6" xfId="455" xr:uid="{00000000-0005-0000-0000-00004F050000}"/>
    <cellStyle name="Heading 2 7" xfId="2370" xr:uid="{00000000-0005-0000-0000-000050050000}"/>
    <cellStyle name="Heading 2 8" xfId="2369" xr:uid="{00000000-0005-0000-0000-000051050000}"/>
    <cellStyle name="Heading 3" xfId="456" xr:uid="{00000000-0005-0000-0000-000052050000}"/>
    <cellStyle name="Heading 3 1" xfId="457" xr:uid="{00000000-0005-0000-0000-000053050000}"/>
    <cellStyle name="Heading 3 2" xfId="458" xr:uid="{00000000-0005-0000-0000-000054050000}"/>
    <cellStyle name="Heading 3 3" xfId="459" xr:uid="{00000000-0005-0000-0000-000055050000}"/>
    <cellStyle name="Heading 3 4" xfId="460" xr:uid="{00000000-0005-0000-0000-000056050000}"/>
    <cellStyle name="Heading 3 5" xfId="461" xr:uid="{00000000-0005-0000-0000-000057050000}"/>
    <cellStyle name="Heading 3 6" xfId="462" xr:uid="{00000000-0005-0000-0000-000058050000}"/>
    <cellStyle name="Heading 3 7" xfId="2372" xr:uid="{00000000-0005-0000-0000-000059050000}"/>
    <cellStyle name="Heading 3 8" xfId="2371" xr:uid="{00000000-0005-0000-0000-00005A050000}"/>
    <cellStyle name="Heading 4" xfId="463" xr:uid="{00000000-0005-0000-0000-00005B050000}"/>
    <cellStyle name="Heading 4 1" xfId="464" xr:uid="{00000000-0005-0000-0000-00005C050000}"/>
    <cellStyle name="Heading 4 2" xfId="465" xr:uid="{00000000-0005-0000-0000-00005D050000}"/>
    <cellStyle name="Heading 4 3" xfId="466" xr:uid="{00000000-0005-0000-0000-00005E050000}"/>
    <cellStyle name="Heading 4 4" xfId="467" xr:uid="{00000000-0005-0000-0000-00005F050000}"/>
    <cellStyle name="Heading 4 5" xfId="468" xr:uid="{00000000-0005-0000-0000-000060050000}"/>
    <cellStyle name="Heading 4 6" xfId="469" xr:uid="{00000000-0005-0000-0000-000061050000}"/>
    <cellStyle name="Heading 4 7" xfId="2374" xr:uid="{00000000-0005-0000-0000-000062050000}"/>
    <cellStyle name="Heading 4 8" xfId="2373" xr:uid="{00000000-0005-0000-0000-000063050000}"/>
    <cellStyle name="Hiperpovezava 2" xfId="470" xr:uid="{00000000-0005-0000-0000-000064050000}"/>
    <cellStyle name="Hiperpovezava 2 2" xfId="2375" xr:uid="{00000000-0005-0000-0000-000065050000}"/>
    <cellStyle name="Hiperpovezava 3" xfId="471" xr:uid="{00000000-0005-0000-0000-000066050000}"/>
    <cellStyle name="Hiperpovezava 3 2" xfId="2376" xr:uid="{00000000-0005-0000-0000-000067050000}"/>
    <cellStyle name="Hiperpovezava 4" xfId="2377" xr:uid="{00000000-0005-0000-0000-000068050000}"/>
    <cellStyle name="Hiperpovezava 4 2" xfId="3855" xr:uid="{00000000-0005-0000-0000-000069050000}"/>
    <cellStyle name="Hiperpovezava 4 3" xfId="3856" xr:uid="{00000000-0005-0000-0000-00006A050000}"/>
    <cellStyle name="Hiperpovezava 5" xfId="2378" xr:uid="{00000000-0005-0000-0000-00006B050000}"/>
    <cellStyle name="Hiperpovezava 6" xfId="3857" xr:uid="{00000000-0005-0000-0000-00006C050000}"/>
    <cellStyle name="Hiperpovezava 7" xfId="6588" xr:uid="{00000000-0005-0000-0000-00006D050000}"/>
    <cellStyle name="Hiperpovezava 8" xfId="6597" xr:uid="{00000000-0005-0000-0000-00006E050000}"/>
    <cellStyle name="Input" xfId="472" xr:uid="{00000000-0005-0000-0000-00006F050000}"/>
    <cellStyle name="Input 1" xfId="473" xr:uid="{00000000-0005-0000-0000-000070050000}"/>
    <cellStyle name="Input 1 2" xfId="2380" xr:uid="{00000000-0005-0000-0000-000071050000}"/>
    <cellStyle name="Input 2" xfId="474" xr:uid="{00000000-0005-0000-0000-000072050000}"/>
    <cellStyle name="Input 2 2" xfId="2381" xr:uid="{00000000-0005-0000-0000-000073050000}"/>
    <cellStyle name="Input 3" xfId="475" xr:uid="{00000000-0005-0000-0000-000074050000}"/>
    <cellStyle name="Input 3 2" xfId="2382" xr:uid="{00000000-0005-0000-0000-000075050000}"/>
    <cellStyle name="Input 4" xfId="476" xr:uid="{00000000-0005-0000-0000-000076050000}"/>
    <cellStyle name="Input 4 2" xfId="2383" xr:uid="{00000000-0005-0000-0000-000077050000}"/>
    <cellStyle name="Input 5" xfId="477" xr:uid="{00000000-0005-0000-0000-000078050000}"/>
    <cellStyle name="Input 5 2" xfId="2384" xr:uid="{00000000-0005-0000-0000-000079050000}"/>
    <cellStyle name="Input 6" xfId="478" xr:uid="{00000000-0005-0000-0000-00007A050000}"/>
    <cellStyle name="Input 6 2" xfId="2385" xr:uid="{00000000-0005-0000-0000-00007B050000}"/>
    <cellStyle name="Input 7" xfId="2386" xr:uid="{00000000-0005-0000-0000-00007C050000}"/>
    <cellStyle name="Input 8" xfId="2379" xr:uid="{00000000-0005-0000-0000-00007D050000}"/>
    <cellStyle name="Izhod" xfId="479" builtinId="21" customBuiltin="1"/>
    <cellStyle name="Izhod 2" xfId="480" xr:uid="{00000000-0005-0000-0000-00007F050000}"/>
    <cellStyle name="Izhod 2 2" xfId="481" xr:uid="{00000000-0005-0000-0000-000080050000}"/>
    <cellStyle name="Izhod 2 2 2" xfId="2387" xr:uid="{00000000-0005-0000-0000-000081050000}"/>
    <cellStyle name="Izhod 2 3" xfId="1664" xr:uid="{00000000-0005-0000-0000-000082050000}"/>
    <cellStyle name="Izhod 2 4" xfId="1838" xr:uid="{00000000-0005-0000-0000-000083050000}"/>
    <cellStyle name="Linked Cell" xfId="482" xr:uid="{00000000-0005-0000-0000-000084050000}"/>
    <cellStyle name="Linked Cell 1" xfId="483" xr:uid="{00000000-0005-0000-0000-000085050000}"/>
    <cellStyle name="Linked Cell 2" xfId="484" xr:uid="{00000000-0005-0000-0000-000086050000}"/>
    <cellStyle name="Linked Cell 3" xfId="485" xr:uid="{00000000-0005-0000-0000-000087050000}"/>
    <cellStyle name="Linked Cell 4" xfId="486" xr:uid="{00000000-0005-0000-0000-000088050000}"/>
    <cellStyle name="Linked Cell 5" xfId="487" xr:uid="{00000000-0005-0000-0000-000089050000}"/>
    <cellStyle name="Linked Cell 6" xfId="488" xr:uid="{00000000-0005-0000-0000-00008A050000}"/>
    <cellStyle name="Linked Cell 7" xfId="2389" xr:uid="{00000000-0005-0000-0000-00008B050000}"/>
    <cellStyle name="Linked Cell 8" xfId="2388" xr:uid="{00000000-0005-0000-0000-00008C050000}"/>
    <cellStyle name="Naslov" xfId="489" builtinId="15" customBuiltin="1"/>
    <cellStyle name="Naslov 1" xfId="490" builtinId="16" customBuiltin="1"/>
    <cellStyle name="Naslov 1 1" xfId="491" xr:uid="{00000000-0005-0000-0000-00008F050000}"/>
    <cellStyle name="Naslov 1 1 1" xfId="492" xr:uid="{00000000-0005-0000-0000-000090050000}"/>
    <cellStyle name="Naslov 1 1 2" xfId="493" xr:uid="{00000000-0005-0000-0000-000091050000}"/>
    <cellStyle name="Naslov 1 1 2 2" xfId="2390" xr:uid="{00000000-0005-0000-0000-000092050000}"/>
    <cellStyle name="Naslov 1 2" xfId="494" xr:uid="{00000000-0005-0000-0000-000093050000}"/>
    <cellStyle name="Naslov 1 2 2" xfId="1665" xr:uid="{00000000-0005-0000-0000-000094050000}"/>
    <cellStyle name="Naslov 1 3" xfId="495" xr:uid="{00000000-0005-0000-0000-000095050000}"/>
    <cellStyle name="Naslov 2" xfId="496" builtinId="17" customBuiltin="1"/>
    <cellStyle name="Naslov 2 2" xfId="497" xr:uid="{00000000-0005-0000-0000-000097050000}"/>
    <cellStyle name="Naslov 2 3" xfId="498" xr:uid="{00000000-0005-0000-0000-000098050000}"/>
    <cellStyle name="Naslov 3" xfId="499" builtinId="18" customBuiltin="1"/>
    <cellStyle name="Naslov 3 2" xfId="500" xr:uid="{00000000-0005-0000-0000-00009A050000}"/>
    <cellStyle name="Naslov 3 3" xfId="501" xr:uid="{00000000-0005-0000-0000-00009B050000}"/>
    <cellStyle name="Naslov 4" xfId="502" builtinId="19" customBuiltin="1"/>
    <cellStyle name="Naslov 4 2" xfId="503" xr:uid="{00000000-0005-0000-0000-00009D050000}"/>
    <cellStyle name="Naslov 4 3" xfId="504" xr:uid="{00000000-0005-0000-0000-00009E050000}"/>
    <cellStyle name="Naslov 5" xfId="505" xr:uid="{00000000-0005-0000-0000-00009F050000}"/>
    <cellStyle name="Naslov 5 2" xfId="1770" xr:uid="{00000000-0005-0000-0000-0000A0050000}"/>
    <cellStyle name="Naslov 5 2 2" xfId="2391" xr:uid="{00000000-0005-0000-0000-0000A1050000}"/>
    <cellStyle name="Naslov 5 3" xfId="3858" xr:uid="{00000000-0005-0000-0000-0000A2050000}"/>
    <cellStyle name="Naslov del" xfId="506" xr:uid="{00000000-0005-0000-0000-0000A3050000}"/>
    <cellStyle name="Naslov del 1" xfId="507" xr:uid="{00000000-0005-0000-0000-0000A4050000}"/>
    <cellStyle name="Naslov del 2" xfId="508" xr:uid="{00000000-0005-0000-0000-0000A5050000}"/>
    <cellStyle name="Naslov del 3" xfId="509" xr:uid="{00000000-0005-0000-0000-0000A6050000}"/>
    <cellStyle name="Naslov del 4" xfId="510" xr:uid="{00000000-0005-0000-0000-0000A7050000}"/>
    <cellStyle name="Naslov del 5" xfId="511" xr:uid="{00000000-0005-0000-0000-0000A8050000}"/>
    <cellStyle name="Naslov del 6" xfId="512" xr:uid="{00000000-0005-0000-0000-0000A9050000}"/>
    <cellStyle name="nASLOV PROSTOROV" xfId="513" xr:uid="{00000000-0005-0000-0000-0000AA050000}"/>
    <cellStyle name="nASLOV PROSTOROV 1" xfId="514" xr:uid="{00000000-0005-0000-0000-0000AB050000}"/>
    <cellStyle name="nASLOV PROSTOROV 1 2" xfId="2393" xr:uid="{00000000-0005-0000-0000-0000AC050000}"/>
    <cellStyle name="nASLOV PROSTOROV 2" xfId="515" xr:uid="{00000000-0005-0000-0000-0000AD050000}"/>
    <cellStyle name="nASLOV PROSTOROV 2 2" xfId="2394" xr:uid="{00000000-0005-0000-0000-0000AE050000}"/>
    <cellStyle name="nASLOV PROSTOROV 3" xfId="516" xr:uid="{00000000-0005-0000-0000-0000AF050000}"/>
    <cellStyle name="nASLOV PROSTOROV 3 2" xfId="2395" xr:uid="{00000000-0005-0000-0000-0000B0050000}"/>
    <cellStyle name="nASLOV PROSTOROV 4" xfId="517" xr:uid="{00000000-0005-0000-0000-0000B1050000}"/>
    <cellStyle name="nASLOV PROSTOROV 4 2" xfId="2396" xr:uid="{00000000-0005-0000-0000-0000B2050000}"/>
    <cellStyle name="nASLOV PROSTOROV 5" xfId="518" xr:uid="{00000000-0005-0000-0000-0000B3050000}"/>
    <cellStyle name="nASLOV PROSTOROV 5 2" xfId="2397" xr:uid="{00000000-0005-0000-0000-0000B4050000}"/>
    <cellStyle name="nASLOV PROSTOROV 6" xfId="519" xr:uid="{00000000-0005-0000-0000-0000B5050000}"/>
    <cellStyle name="nASLOV PROSTOROV 6 2" xfId="2398" xr:uid="{00000000-0005-0000-0000-0000B6050000}"/>
    <cellStyle name="nASLOV PROSTOROV 7" xfId="2392" xr:uid="{00000000-0005-0000-0000-0000B7050000}"/>
    <cellStyle name="Naslov vloge" xfId="1800" xr:uid="{00000000-0005-0000-0000-0000B8050000}"/>
    <cellStyle name="Navadno" xfId="0" builtinId="0"/>
    <cellStyle name="Navadno 10" xfId="1639" xr:uid="{00000000-0005-0000-0000-0000BA050000}"/>
    <cellStyle name="Navadno 10 2" xfId="520" xr:uid="{00000000-0005-0000-0000-0000BB050000}"/>
    <cellStyle name="Navadno 10 2 2" xfId="521" xr:uid="{00000000-0005-0000-0000-0000BC050000}"/>
    <cellStyle name="Navadno 10 2 2 2" xfId="522" xr:uid="{00000000-0005-0000-0000-0000BD050000}"/>
    <cellStyle name="Navadno 10 2 2 2 2" xfId="523" xr:uid="{00000000-0005-0000-0000-0000BE050000}"/>
    <cellStyle name="Navadno 10 2 2 2 2 2" xfId="3859" xr:uid="{00000000-0005-0000-0000-0000BF050000}"/>
    <cellStyle name="Navadno 10 2 2 2 3" xfId="3860" xr:uid="{00000000-0005-0000-0000-0000C0050000}"/>
    <cellStyle name="Navadno 10 2 2 3" xfId="524" xr:uid="{00000000-0005-0000-0000-0000C1050000}"/>
    <cellStyle name="Navadno 10 2 2 3 2" xfId="3861" xr:uid="{00000000-0005-0000-0000-0000C2050000}"/>
    <cellStyle name="Navadno 10 2 2 4" xfId="3862" xr:uid="{00000000-0005-0000-0000-0000C3050000}"/>
    <cellStyle name="Navadno 10 2 3" xfId="525" xr:uid="{00000000-0005-0000-0000-0000C4050000}"/>
    <cellStyle name="Navadno 10 2 3 2" xfId="526" xr:uid="{00000000-0005-0000-0000-0000C5050000}"/>
    <cellStyle name="Navadno 10 2 3 2 2" xfId="3863" xr:uid="{00000000-0005-0000-0000-0000C6050000}"/>
    <cellStyle name="Navadno 10 2 3 3" xfId="3864" xr:uid="{00000000-0005-0000-0000-0000C7050000}"/>
    <cellStyle name="Navadno 10 2 4" xfId="527" xr:uid="{00000000-0005-0000-0000-0000C8050000}"/>
    <cellStyle name="Navadno 10 2 4 2" xfId="3865" xr:uid="{00000000-0005-0000-0000-0000C9050000}"/>
    <cellStyle name="Navadno 10 2 5" xfId="2399" xr:uid="{00000000-0005-0000-0000-0000CA050000}"/>
    <cellStyle name="Navadno 10 2 6" xfId="3866" xr:uid="{00000000-0005-0000-0000-0000CB050000}"/>
    <cellStyle name="Navadno 10 3" xfId="528" xr:uid="{00000000-0005-0000-0000-0000CC050000}"/>
    <cellStyle name="Navadno 10 3 2" xfId="529" xr:uid="{00000000-0005-0000-0000-0000CD050000}"/>
    <cellStyle name="Navadno 10 3 2 2" xfId="530" xr:uid="{00000000-0005-0000-0000-0000CE050000}"/>
    <cellStyle name="Navadno 10 3 2 2 2" xfId="531" xr:uid="{00000000-0005-0000-0000-0000CF050000}"/>
    <cellStyle name="Navadno 10 3 2 2 2 2" xfId="3867" xr:uid="{00000000-0005-0000-0000-0000D0050000}"/>
    <cellStyle name="Navadno 10 3 2 2 3" xfId="3868" xr:uid="{00000000-0005-0000-0000-0000D1050000}"/>
    <cellStyle name="Navadno 10 3 2 3" xfId="532" xr:uid="{00000000-0005-0000-0000-0000D2050000}"/>
    <cellStyle name="Navadno 10 3 2 3 2" xfId="3869" xr:uid="{00000000-0005-0000-0000-0000D3050000}"/>
    <cellStyle name="Navadno 10 3 2 4" xfId="3870" xr:uid="{00000000-0005-0000-0000-0000D4050000}"/>
    <cellStyle name="Navadno 10 3 3" xfId="533" xr:uid="{00000000-0005-0000-0000-0000D5050000}"/>
    <cellStyle name="Navadno 10 3 3 2" xfId="534" xr:uid="{00000000-0005-0000-0000-0000D6050000}"/>
    <cellStyle name="Navadno 10 3 3 2 2" xfId="3871" xr:uid="{00000000-0005-0000-0000-0000D7050000}"/>
    <cellStyle name="Navadno 10 3 3 3" xfId="3872" xr:uid="{00000000-0005-0000-0000-0000D8050000}"/>
    <cellStyle name="Navadno 10 3 4" xfId="535" xr:uid="{00000000-0005-0000-0000-0000D9050000}"/>
    <cellStyle name="Navadno 10 3 4 2" xfId="3873" xr:uid="{00000000-0005-0000-0000-0000DA050000}"/>
    <cellStyle name="Navadno 10 3 5" xfId="3874" xr:uid="{00000000-0005-0000-0000-0000DB050000}"/>
    <cellStyle name="Navadno 10 4" xfId="1858" xr:uid="{00000000-0005-0000-0000-0000DC050000}"/>
    <cellStyle name="Navadno 10 4 2" xfId="1806" xr:uid="{00000000-0005-0000-0000-0000DD050000}"/>
    <cellStyle name="Navadno 10 4 2 2" xfId="7076" xr:uid="{00000000-0005-0000-0000-0000DE050000}"/>
    <cellStyle name="Navadno 10 5" xfId="2400" xr:uid="{00000000-0005-0000-0000-0000DF050000}"/>
    <cellStyle name="Navadno 10 6" xfId="3875" xr:uid="{00000000-0005-0000-0000-0000E0050000}"/>
    <cellStyle name="Navadno 10 7" xfId="3512" xr:uid="{00000000-0005-0000-0000-0000E1050000}"/>
    <cellStyle name="Navadno 10 8" xfId="1815" xr:uid="{00000000-0005-0000-0000-0000E2050000}"/>
    <cellStyle name="Navadno 105" xfId="1802" xr:uid="{00000000-0005-0000-0000-0000E3050000}"/>
    <cellStyle name="Navadno 106" xfId="6542" xr:uid="{00000000-0005-0000-0000-0000E4050000}"/>
    <cellStyle name="Navadno 11" xfId="1789" xr:uid="{00000000-0005-0000-0000-0000E5050000}"/>
    <cellStyle name="Navadno 11 2" xfId="536" xr:uid="{00000000-0005-0000-0000-0000E6050000}"/>
    <cellStyle name="Navadno 11 2 2" xfId="537" xr:uid="{00000000-0005-0000-0000-0000E7050000}"/>
    <cellStyle name="Navadno 11 2 2 2" xfId="538" xr:uid="{00000000-0005-0000-0000-0000E8050000}"/>
    <cellStyle name="Navadno 11 2 2 2 2" xfId="539" xr:uid="{00000000-0005-0000-0000-0000E9050000}"/>
    <cellStyle name="Navadno 11 2 2 2 2 2" xfId="3877" xr:uid="{00000000-0005-0000-0000-0000EA050000}"/>
    <cellStyle name="Navadno 11 2 2 2 3" xfId="3878" xr:uid="{00000000-0005-0000-0000-0000EB050000}"/>
    <cellStyle name="Navadno 11 2 2 3" xfId="540" xr:uid="{00000000-0005-0000-0000-0000EC050000}"/>
    <cellStyle name="Navadno 11 2 2 3 2" xfId="3879" xr:uid="{00000000-0005-0000-0000-0000ED050000}"/>
    <cellStyle name="Navadno 11 2 2 4" xfId="3880" xr:uid="{00000000-0005-0000-0000-0000EE050000}"/>
    <cellStyle name="Navadno 11 2 3" xfId="541" xr:uid="{00000000-0005-0000-0000-0000EF050000}"/>
    <cellStyle name="Navadno 11 2 3 2" xfId="542" xr:uid="{00000000-0005-0000-0000-0000F0050000}"/>
    <cellStyle name="Navadno 11 2 3 2 2" xfId="3881" xr:uid="{00000000-0005-0000-0000-0000F1050000}"/>
    <cellStyle name="Navadno 11 2 3 3" xfId="3882" xr:uid="{00000000-0005-0000-0000-0000F2050000}"/>
    <cellStyle name="Navadno 11 2 4" xfId="543" xr:uid="{00000000-0005-0000-0000-0000F3050000}"/>
    <cellStyle name="Navadno 11 2 4 2" xfId="3883" xr:uid="{00000000-0005-0000-0000-0000F4050000}"/>
    <cellStyle name="Navadno 11 2 5" xfId="3884" xr:uid="{00000000-0005-0000-0000-0000F5050000}"/>
    <cellStyle name="Navadno 11 3" xfId="544" xr:uid="{00000000-0005-0000-0000-0000F6050000}"/>
    <cellStyle name="Navadno 11 3 2" xfId="545" xr:uid="{00000000-0005-0000-0000-0000F7050000}"/>
    <cellStyle name="Navadno 11 3 2 2" xfId="546" xr:uid="{00000000-0005-0000-0000-0000F8050000}"/>
    <cellStyle name="Navadno 11 3 2 2 2" xfId="547" xr:uid="{00000000-0005-0000-0000-0000F9050000}"/>
    <cellStyle name="Navadno 11 3 2 2 2 2" xfId="3885" xr:uid="{00000000-0005-0000-0000-0000FA050000}"/>
    <cellStyle name="Navadno 11 3 2 2 3" xfId="3886" xr:uid="{00000000-0005-0000-0000-0000FB050000}"/>
    <cellStyle name="Navadno 11 3 2 3" xfId="548" xr:uid="{00000000-0005-0000-0000-0000FC050000}"/>
    <cellStyle name="Navadno 11 3 2 3 2" xfId="3887" xr:uid="{00000000-0005-0000-0000-0000FD050000}"/>
    <cellStyle name="Navadno 11 3 2 4" xfId="3888" xr:uid="{00000000-0005-0000-0000-0000FE050000}"/>
    <cellStyle name="Navadno 11 3 3" xfId="549" xr:uid="{00000000-0005-0000-0000-0000FF050000}"/>
    <cellStyle name="Navadno 11 3 3 2" xfId="550" xr:uid="{00000000-0005-0000-0000-000000060000}"/>
    <cellStyle name="Navadno 11 3 3 2 2" xfId="3889" xr:uid="{00000000-0005-0000-0000-000001060000}"/>
    <cellStyle name="Navadno 11 3 3 3" xfId="3890" xr:uid="{00000000-0005-0000-0000-000002060000}"/>
    <cellStyle name="Navadno 11 3 4" xfId="551" xr:uid="{00000000-0005-0000-0000-000003060000}"/>
    <cellStyle name="Navadno 11 3 4 2" xfId="3891" xr:uid="{00000000-0005-0000-0000-000004060000}"/>
    <cellStyle name="Navadno 11 3 5" xfId="3892" xr:uid="{00000000-0005-0000-0000-000005060000}"/>
    <cellStyle name="Navadno 11 4" xfId="2401" xr:uid="{00000000-0005-0000-0000-000006060000}"/>
    <cellStyle name="Navadno 11 5" xfId="2402" xr:uid="{00000000-0005-0000-0000-000007060000}"/>
    <cellStyle name="Navadno 11 6" xfId="3876" xr:uid="{00000000-0005-0000-0000-000008060000}"/>
    <cellStyle name="Navadno 11 7" xfId="3513" xr:uid="{00000000-0005-0000-0000-000009060000}"/>
    <cellStyle name="Navadno 11 8" xfId="1839" xr:uid="{00000000-0005-0000-0000-00000A060000}"/>
    <cellStyle name="Navadno 12" xfId="552" xr:uid="{00000000-0005-0000-0000-00000B060000}"/>
    <cellStyle name="Navadno 12 2" xfId="553" xr:uid="{00000000-0005-0000-0000-00000C060000}"/>
    <cellStyle name="Navadno 12 2 2" xfId="554" xr:uid="{00000000-0005-0000-0000-00000D060000}"/>
    <cellStyle name="Navadno 12 2 2 2" xfId="555" xr:uid="{00000000-0005-0000-0000-00000E060000}"/>
    <cellStyle name="Navadno 12 2 2 2 2" xfId="556" xr:uid="{00000000-0005-0000-0000-00000F060000}"/>
    <cellStyle name="Navadno 12 2 2 2 2 2" xfId="3893" xr:uid="{00000000-0005-0000-0000-000010060000}"/>
    <cellStyle name="Navadno 12 2 2 2 3" xfId="3894" xr:uid="{00000000-0005-0000-0000-000011060000}"/>
    <cellStyle name="Navadno 12 2 2 3" xfId="557" xr:uid="{00000000-0005-0000-0000-000012060000}"/>
    <cellStyle name="Navadno 12 2 2 3 2" xfId="3895" xr:uid="{00000000-0005-0000-0000-000013060000}"/>
    <cellStyle name="Navadno 12 2 2 4" xfId="3896" xr:uid="{00000000-0005-0000-0000-000014060000}"/>
    <cellStyle name="Navadno 12 2 3" xfId="558" xr:uid="{00000000-0005-0000-0000-000015060000}"/>
    <cellStyle name="Navadno 12 2 3 2" xfId="559" xr:uid="{00000000-0005-0000-0000-000016060000}"/>
    <cellStyle name="Navadno 12 2 3 2 2" xfId="3897" xr:uid="{00000000-0005-0000-0000-000017060000}"/>
    <cellStyle name="Navadno 12 2 3 3" xfId="3898" xr:uid="{00000000-0005-0000-0000-000018060000}"/>
    <cellStyle name="Navadno 12 2 4" xfId="560" xr:uid="{00000000-0005-0000-0000-000019060000}"/>
    <cellStyle name="Navadno 12 2 4 2" xfId="3899" xr:uid="{00000000-0005-0000-0000-00001A060000}"/>
    <cellStyle name="Navadno 12 2 5" xfId="3900" xr:uid="{00000000-0005-0000-0000-00001B060000}"/>
    <cellStyle name="Navadno 12 3" xfId="561" xr:uid="{00000000-0005-0000-0000-00001C060000}"/>
    <cellStyle name="Navadno 12 3 2" xfId="562" xr:uid="{00000000-0005-0000-0000-00001D060000}"/>
    <cellStyle name="Navadno 12 3 2 2" xfId="563" xr:uid="{00000000-0005-0000-0000-00001E060000}"/>
    <cellStyle name="Navadno 12 3 2 2 2" xfId="564" xr:uid="{00000000-0005-0000-0000-00001F060000}"/>
    <cellStyle name="Navadno 12 3 2 2 2 2" xfId="3901" xr:uid="{00000000-0005-0000-0000-000020060000}"/>
    <cellStyle name="Navadno 12 3 2 2 3" xfId="3902" xr:uid="{00000000-0005-0000-0000-000021060000}"/>
    <cellStyle name="Navadno 12 3 2 3" xfId="565" xr:uid="{00000000-0005-0000-0000-000022060000}"/>
    <cellStyle name="Navadno 12 3 2 3 2" xfId="3903" xr:uid="{00000000-0005-0000-0000-000023060000}"/>
    <cellStyle name="Navadno 12 3 2 4" xfId="3904" xr:uid="{00000000-0005-0000-0000-000024060000}"/>
    <cellStyle name="Navadno 12 3 3" xfId="566" xr:uid="{00000000-0005-0000-0000-000025060000}"/>
    <cellStyle name="Navadno 12 3 3 2" xfId="567" xr:uid="{00000000-0005-0000-0000-000026060000}"/>
    <cellStyle name="Navadno 12 3 3 2 2" xfId="3905" xr:uid="{00000000-0005-0000-0000-000027060000}"/>
    <cellStyle name="Navadno 12 3 3 3" xfId="3906" xr:uid="{00000000-0005-0000-0000-000028060000}"/>
    <cellStyle name="Navadno 12 3 4" xfId="568" xr:uid="{00000000-0005-0000-0000-000029060000}"/>
    <cellStyle name="Navadno 12 3 4 2" xfId="3907" xr:uid="{00000000-0005-0000-0000-00002A060000}"/>
    <cellStyle name="Navadno 12 3 5" xfId="3908" xr:uid="{00000000-0005-0000-0000-00002B060000}"/>
    <cellStyle name="Navadno 12 4" xfId="569" xr:uid="{00000000-0005-0000-0000-00002C060000}"/>
    <cellStyle name="Navadno 12 4 2" xfId="570" xr:uid="{00000000-0005-0000-0000-00002D060000}"/>
    <cellStyle name="Navadno 12 4 2 2" xfId="571" xr:uid="{00000000-0005-0000-0000-00002E060000}"/>
    <cellStyle name="Navadno 12 4 2 2 2" xfId="3909" xr:uid="{00000000-0005-0000-0000-00002F060000}"/>
    <cellStyle name="Navadno 12 4 2 3" xfId="3910" xr:uid="{00000000-0005-0000-0000-000030060000}"/>
    <cellStyle name="Navadno 12 4 3" xfId="572" xr:uid="{00000000-0005-0000-0000-000031060000}"/>
    <cellStyle name="Navadno 12 4 3 2" xfId="3911" xr:uid="{00000000-0005-0000-0000-000032060000}"/>
    <cellStyle name="Navadno 12 4 4" xfId="3912" xr:uid="{00000000-0005-0000-0000-000033060000}"/>
    <cellStyle name="Navadno 12 5" xfId="573" xr:uid="{00000000-0005-0000-0000-000034060000}"/>
    <cellStyle name="Navadno 12 5 2" xfId="574" xr:uid="{00000000-0005-0000-0000-000035060000}"/>
    <cellStyle name="Navadno 12 5 2 2" xfId="575" xr:uid="{00000000-0005-0000-0000-000036060000}"/>
    <cellStyle name="Navadno 12 5 2 2 2" xfId="3913" xr:uid="{00000000-0005-0000-0000-000037060000}"/>
    <cellStyle name="Navadno 12 5 2 3" xfId="3914" xr:uid="{00000000-0005-0000-0000-000038060000}"/>
    <cellStyle name="Navadno 12 5 3" xfId="576" xr:uid="{00000000-0005-0000-0000-000039060000}"/>
    <cellStyle name="Navadno 12 5 3 2" xfId="3915" xr:uid="{00000000-0005-0000-0000-00003A060000}"/>
    <cellStyle name="Navadno 12 5 4" xfId="3916" xr:uid="{00000000-0005-0000-0000-00003B060000}"/>
    <cellStyle name="Navadno 12 6" xfId="577" xr:uid="{00000000-0005-0000-0000-00003C060000}"/>
    <cellStyle name="Navadno 12 6 2" xfId="578" xr:uid="{00000000-0005-0000-0000-00003D060000}"/>
    <cellStyle name="Navadno 12 6 2 2" xfId="3917" xr:uid="{00000000-0005-0000-0000-00003E060000}"/>
    <cellStyle name="Navadno 12 6 3" xfId="3918" xr:uid="{00000000-0005-0000-0000-00003F060000}"/>
    <cellStyle name="Navadno 12 7" xfId="579" xr:uid="{00000000-0005-0000-0000-000040060000}"/>
    <cellStyle name="Navadno 12 7 2" xfId="3919" xr:uid="{00000000-0005-0000-0000-000041060000}"/>
    <cellStyle name="Navadno 12 8" xfId="3920" xr:uid="{00000000-0005-0000-0000-000042060000}"/>
    <cellStyle name="Navadno 12_SELNICA POPISI GOI ZBIR - FAZNO - z dopolnitvami marec 2013" xfId="2403" xr:uid="{00000000-0005-0000-0000-000043060000}"/>
    <cellStyle name="Navadno 13" xfId="1801" xr:uid="{00000000-0005-0000-0000-000044060000}"/>
    <cellStyle name="Navadno 13 2" xfId="580" xr:uid="{00000000-0005-0000-0000-000045060000}"/>
    <cellStyle name="Navadno 13 2 2" xfId="581" xr:uid="{00000000-0005-0000-0000-000046060000}"/>
    <cellStyle name="Navadno 13 2 2 2" xfId="582" xr:uid="{00000000-0005-0000-0000-000047060000}"/>
    <cellStyle name="Navadno 13 2 2 2 2" xfId="583" xr:uid="{00000000-0005-0000-0000-000048060000}"/>
    <cellStyle name="Navadno 13 2 2 2 2 2" xfId="3921" xr:uid="{00000000-0005-0000-0000-000049060000}"/>
    <cellStyle name="Navadno 13 2 2 2 3" xfId="3922" xr:uid="{00000000-0005-0000-0000-00004A060000}"/>
    <cellStyle name="Navadno 13 2 2 3" xfId="584" xr:uid="{00000000-0005-0000-0000-00004B060000}"/>
    <cellStyle name="Navadno 13 2 2 3 2" xfId="3923" xr:uid="{00000000-0005-0000-0000-00004C060000}"/>
    <cellStyle name="Navadno 13 2 2 4" xfId="3924" xr:uid="{00000000-0005-0000-0000-00004D060000}"/>
    <cellStyle name="Navadno 13 2 3" xfId="585" xr:uid="{00000000-0005-0000-0000-00004E060000}"/>
    <cellStyle name="Navadno 13 2 3 2" xfId="586" xr:uid="{00000000-0005-0000-0000-00004F060000}"/>
    <cellStyle name="Navadno 13 2 3 2 2" xfId="3925" xr:uid="{00000000-0005-0000-0000-000050060000}"/>
    <cellStyle name="Navadno 13 2 3 3" xfId="3926" xr:uid="{00000000-0005-0000-0000-000051060000}"/>
    <cellStyle name="Navadno 13 2 4" xfId="587" xr:uid="{00000000-0005-0000-0000-000052060000}"/>
    <cellStyle name="Navadno 13 2 4 2" xfId="3927" xr:uid="{00000000-0005-0000-0000-000053060000}"/>
    <cellStyle name="Navadno 13 2 5" xfId="3928" xr:uid="{00000000-0005-0000-0000-000054060000}"/>
    <cellStyle name="Navadno 13 3" xfId="588" xr:uid="{00000000-0005-0000-0000-000055060000}"/>
    <cellStyle name="Navadno 13 3 2" xfId="589" xr:uid="{00000000-0005-0000-0000-000056060000}"/>
    <cellStyle name="Navadno 13 3 2 2" xfId="590" xr:uid="{00000000-0005-0000-0000-000057060000}"/>
    <cellStyle name="Navadno 13 3 2 2 2" xfId="591" xr:uid="{00000000-0005-0000-0000-000058060000}"/>
    <cellStyle name="Navadno 13 3 2 2 2 2" xfId="3929" xr:uid="{00000000-0005-0000-0000-000059060000}"/>
    <cellStyle name="Navadno 13 3 2 2 3" xfId="3930" xr:uid="{00000000-0005-0000-0000-00005A060000}"/>
    <cellStyle name="Navadno 13 3 2 3" xfId="592" xr:uid="{00000000-0005-0000-0000-00005B060000}"/>
    <cellStyle name="Navadno 13 3 2 3 2" xfId="3931" xr:uid="{00000000-0005-0000-0000-00005C060000}"/>
    <cellStyle name="Navadno 13 3 2 4" xfId="3932" xr:uid="{00000000-0005-0000-0000-00005D060000}"/>
    <cellStyle name="Navadno 13 3 3" xfId="593" xr:uid="{00000000-0005-0000-0000-00005E060000}"/>
    <cellStyle name="Navadno 13 3 3 2" xfId="594" xr:uid="{00000000-0005-0000-0000-00005F060000}"/>
    <cellStyle name="Navadno 13 3 3 2 2" xfId="3933" xr:uid="{00000000-0005-0000-0000-000060060000}"/>
    <cellStyle name="Navadno 13 3 3 3" xfId="3934" xr:uid="{00000000-0005-0000-0000-000061060000}"/>
    <cellStyle name="Navadno 13 3 4" xfId="595" xr:uid="{00000000-0005-0000-0000-000062060000}"/>
    <cellStyle name="Navadno 13 3 4 2" xfId="3935" xr:uid="{00000000-0005-0000-0000-000063060000}"/>
    <cellStyle name="Navadno 13 3 5" xfId="3936" xr:uid="{00000000-0005-0000-0000-000064060000}"/>
    <cellStyle name="Navadno 13 4" xfId="7078" xr:uid="{00000000-0005-0000-0000-000065060000}"/>
    <cellStyle name="Navadno 13 5" xfId="2404" xr:uid="{00000000-0005-0000-0000-000066060000}"/>
    <cellStyle name="Navadno 14" xfId="1807" xr:uid="{00000000-0005-0000-0000-000067060000}"/>
    <cellStyle name="Navadno 14 2" xfId="596" xr:uid="{00000000-0005-0000-0000-000068060000}"/>
    <cellStyle name="Navadno 14 2 2" xfId="597" xr:uid="{00000000-0005-0000-0000-000069060000}"/>
    <cellStyle name="Navadno 14 2 2 2" xfId="598" xr:uid="{00000000-0005-0000-0000-00006A060000}"/>
    <cellStyle name="Navadno 14 2 2 2 2" xfId="599" xr:uid="{00000000-0005-0000-0000-00006B060000}"/>
    <cellStyle name="Navadno 14 2 2 2 2 2" xfId="3937" xr:uid="{00000000-0005-0000-0000-00006C060000}"/>
    <cellStyle name="Navadno 14 2 2 2 3" xfId="3938" xr:uid="{00000000-0005-0000-0000-00006D060000}"/>
    <cellStyle name="Navadno 14 2 2 3" xfId="600" xr:uid="{00000000-0005-0000-0000-00006E060000}"/>
    <cellStyle name="Navadno 14 2 2 3 2" xfId="3939" xr:uid="{00000000-0005-0000-0000-00006F060000}"/>
    <cellStyle name="Navadno 14 2 2 4" xfId="3940" xr:uid="{00000000-0005-0000-0000-000070060000}"/>
    <cellStyle name="Navadno 14 2 3" xfId="601" xr:uid="{00000000-0005-0000-0000-000071060000}"/>
    <cellStyle name="Navadno 14 2 3 2" xfId="602" xr:uid="{00000000-0005-0000-0000-000072060000}"/>
    <cellStyle name="Navadno 14 2 3 2 2" xfId="3941" xr:uid="{00000000-0005-0000-0000-000073060000}"/>
    <cellStyle name="Navadno 14 2 3 3" xfId="3942" xr:uid="{00000000-0005-0000-0000-000074060000}"/>
    <cellStyle name="Navadno 14 2 4" xfId="603" xr:uid="{00000000-0005-0000-0000-000075060000}"/>
    <cellStyle name="Navadno 14 2 4 2" xfId="3943" xr:uid="{00000000-0005-0000-0000-000076060000}"/>
    <cellStyle name="Navadno 14 2 5" xfId="3944" xr:uid="{00000000-0005-0000-0000-000077060000}"/>
    <cellStyle name="Navadno 14 3" xfId="604" xr:uid="{00000000-0005-0000-0000-000078060000}"/>
    <cellStyle name="Navadno 14 3 2" xfId="605" xr:uid="{00000000-0005-0000-0000-000079060000}"/>
    <cellStyle name="Navadno 14 3 2 2" xfId="606" xr:uid="{00000000-0005-0000-0000-00007A060000}"/>
    <cellStyle name="Navadno 14 3 2 2 2" xfId="607" xr:uid="{00000000-0005-0000-0000-00007B060000}"/>
    <cellStyle name="Navadno 14 3 2 2 2 2" xfId="3945" xr:uid="{00000000-0005-0000-0000-00007C060000}"/>
    <cellStyle name="Navadno 14 3 2 2 3" xfId="3946" xr:uid="{00000000-0005-0000-0000-00007D060000}"/>
    <cellStyle name="Navadno 14 3 2 3" xfId="608" xr:uid="{00000000-0005-0000-0000-00007E060000}"/>
    <cellStyle name="Navadno 14 3 2 3 2" xfId="3947" xr:uid="{00000000-0005-0000-0000-00007F060000}"/>
    <cellStyle name="Navadno 14 3 2 4" xfId="3948" xr:uid="{00000000-0005-0000-0000-000080060000}"/>
    <cellStyle name="Navadno 14 3 3" xfId="609" xr:uid="{00000000-0005-0000-0000-000081060000}"/>
    <cellStyle name="Navadno 14 3 3 2" xfId="610" xr:uid="{00000000-0005-0000-0000-000082060000}"/>
    <cellStyle name="Navadno 14 3 3 2 2" xfId="3949" xr:uid="{00000000-0005-0000-0000-000083060000}"/>
    <cellStyle name="Navadno 14 3 3 3" xfId="3950" xr:uid="{00000000-0005-0000-0000-000084060000}"/>
    <cellStyle name="Navadno 14 3 4" xfId="611" xr:uid="{00000000-0005-0000-0000-000085060000}"/>
    <cellStyle name="Navadno 14 3 4 2" xfId="3951" xr:uid="{00000000-0005-0000-0000-000086060000}"/>
    <cellStyle name="Navadno 14 3 5" xfId="3952" xr:uid="{00000000-0005-0000-0000-000087060000}"/>
    <cellStyle name="Navadno 14 4" xfId="1860" xr:uid="{00000000-0005-0000-0000-000088060000}"/>
    <cellStyle name="Navadno 15" xfId="2405" xr:uid="{00000000-0005-0000-0000-000089060000}"/>
    <cellStyle name="Navadno 15 2" xfId="612" xr:uid="{00000000-0005-0000-0000-00008A060000}"/>
    <cellStyle name="Navadno 15 2 2" xfId="613" xr:uid="{00000000-0005-0000-0000-00008B060000}"/>
    <cellStyle name="Navadno 15 2 2 2" xfId="614" xr:uid="{00000000-0005-0000-0000-00008C060000}"/>
    <cellStyle name="Navadno 15 2 2 2 2" xfId="615" xr:uid="{00000000-0005-0000-0000-00008D060000}"/>
    <cellStyle name="Navadno 15 2 2 2 2 2" xfId="3953" xr:uid="{00000000-0005-0000-0000-00008E060000}"/>
    <cellStyle name="Navadno 15 2 2 2 3" xfId="3954" xr:uid="{00000000-0005-0000-0000-00008F060000}"/>
    <cellStyle name="Navadno 15 2 2 3" xfId="616" xr:uid="{00000000-0005-0000-0000-000090060000}"/>
    <cellStyle name="Navadno 15 2 2 3 2" xfId="3955" xr:uid="{00000000-0005-0000-0000-000091060000}"/>
    <cellStyle name="Navadno 15 2 2 4" xfId="3956" xr:uid="{00000000-0005-0000-0000-000092060000}"/>
    <cellStyle name="Navadno 15 2 3" xfId="617" xr:uid="{00000000-0005-0000-0000-000093060000}"/>
    <cellStyle name="Navadno 15 2 3 2" xfId="618" xr:uid="{00000000-0005-0000-0000-000094060000}"/>
    <cellStyle name="Navadno 15 2 3 2 2" xfId="3957" xr:uid="{00000000-0005-0000-0000-000095060000}"/>
    <cellStyle name="Navadno 15 2 3 3" xfId="3958" xr:uid="{00000000-0005-0000-0000-000096060000}"/>
    <cellStyle name="Navadno 15 2 4" xfId="619" xr:uid="{00000000-0005-0000-0000-000097060000}"/>
    <cellStyle name="Navadno 15 2 4 2" xfId="3959" xr:uid="{00000000-0005-0000-0000-000098060000}"/>
    <cellStyle name="Navadno 15 2 5" xfId="3960" xr:uid="{00000000-0005-0000-0000-000099060000}"/>
    <cellStyle name="Navadno 15 3" xfId="620" xr:uid="{00000000-0005-0000-0000-00009A060000}"/>
    <cellStyle name="Navadno 15 3 2" xfId="621" xr:uid="{00000000-0005-0000-0000-00009B060000}"/>
    <cellStyle name="Navadno 15 3 2 2" xfId="622" xr:uid="{00000000-0005-0000-0000-00009C060000}"/>
    <cellStyle name="Navadno 15 3 2 2 2" xfId="623" xr:uid="{00000000-0005-0000-0000-00009D060000}"/>
    <cellStyle name="Navadno 15 3 2 2 2 2" xfId="3961" xr:uid="{00000000-0005-0000-0000-00009E060000}"/>
    <cellStyle name="Navadno 15 3 2 2 3" xfId="3962" xr:uid="{00000000-0005-0000-0000-00009F060000}"/>
    <cellStyle name="Navadno 15 3 2 3" xfId="624" xr:uid="{00000000-0005-0000-0000-0000A0060000}"/>
    <cellStyle name="Navadno 15 3 2 3 2" xfId="3963" xr:uid="{00000000-0005-0000-0000-0000A1060000}"/>
    <cellStyle name="Navadno 15 3 2 4" xfId="3964" xr:uid="{00000000-0005-0000-0000-0000A2060000}"/>
    <cellStyle name="Navadno 15 3 3" xfId="625" xr:uid="{00000000-0005-0000-0000-0000A3060000}"/>
    <cellStyle name="Navadno 15 3 3 2" xfId="626" xr:uid="{00000000-0005-0000-0000-0000A4060000}"/>
    <cellStyle name="Navadno 15 3 3 2 2" xfId="3965" xr:uid="{00000000-0005-0000-0000-0000A5060000}"/>
    <cellStyle name="Navadno 15 3 3 3" xfId="3966" xr:uid="{00000000-0005-0000-0000-0000A6060000}"/>
    <cellStyle name="Navadno 15 3 4" xfId="627" xr:uid="{00000000-0005-0000-0000-0000A7060000}"/>
    <cellStyle name="Navadno 15 3 4 2" xfId="3967" xr:uid="{00000000-0005-0000-0000-0000A8060000}"/>
    <cellStyle name="Navadno 15 3 5" xfId="3968" xr:uid="{00000000-0005-0000-0000-0000A9060000}"/>
    <cellStyle name="Navadno 15 4" xfId="2406" xr:uid="{00000000-0005-0000-0000-0000AA060000}"/>
    <cellStyle name="Navadno 15 4 2" xfId="2407" xr:uid="{00000000-0005-0000-0000-0000AB060000}"/>
    <cellStyle name="Navadno 16" xfId="1792" xr:uid="{00000000-0005-0000-0000-0000AC060000}"/>
    <cellStyle name="Navadno 16 2" xfId="628" xr:uid="{00000000-0005-0000-0000-0000AD060000}"/>
    <cellStyle name="Navadno 16 2 2" xfId="629" xr:uid="{00000000-0005-0000-0000-0000AE060000}"/>
    <cellStyle name="Navadno 16 2 2 2" xfId="630" xr:uid="{00000000-0005-0000-0000-0000AF060000}"/>
    <cellStyle name="Navadno 16 2 2 2 2" xfId="631" xr:uid="{00000000-0005-0000-0000-0000B0060000}"/>
    <cellStyle name="Navadno 16 2 2 2 2 2" xfId="3970" xr:uid="{00000000-0005-0000-0000-0000B1060000}"/>
    <cellStyle name="Navadno 16 2 2 2 3" xfId="3971" xr:uid="{00000000-0005-0000-0000-0000B2060000}"/>
    <cellStyle name="Navadno 16 2 2 3" xfId="632" xr:uid="{00000000-0005-0000-0000-0000B3060000}"/>
    <cellStyle name="Navadno 16 2 2 3 2" xfId="3972" xr:uid="{00000000-0005-0000-0000-0000B4060000}"/>
    <cellStyle name="Navadno 16 2 2 4" xfId="3973" xr:uid="{00000000-0005-0000-0000-0000B5060000}"/>
    <cellStyle name="Navadno 16 2 3" xfId="633" xr:uid="{00000000-0005-0000-0000-0000B6060000}"/>
    <cellStyle name="Navadno 16 2 3 2" xfId="634" xr:uid="{00000000-0005-0000-0000-0000B7060000}"/>
    <cellStyle name="Navadno 16 2 3 2 2" xfId="3974" xr:uid="{00000000-0005-0000-0000-0000B8060000}"/>
    <cellStyle name="Navadno 16 2 3 3" xfId="3975" xr:uid="{00000000-0005-0000-0000-0000B9060000}"/>
    <cellStyle name="Navadno 16 2 4" xfId="635" xr:uid="{00000000-0005-0000-0000-0000BA060000}"/>
    <cellStyle name="Navadno 16 2 4 2" xfId="3976" xr:uid="{00000000-0005-0000-0000-0000BB060000}"/>
    <cellStyle name="Navadno 16 2 5" xfId="3977" xr:uid="{00000000-0005-0000-0000-0000BC060000}"/>
    <cellStyle name="Navadno 16 3" xfId="636" xr:uid="{00000000-0005-0000-0000-0000BD060000}"/>
    <cellStyle name="Navadno 16 3 2" xfId="637" xr:uid="{00000000-0005-0000-0000-0000BE060000}"/>
    <cellStyle name="Navadno 16 3 2 2" xfId="638" xr:uid="{00000000-0005-0000-0000-0000BF060000}"/>
    <cellStyle name="Navadno 16 3 2 2 2" xfId="639" xr:uid="{00000000-0005-0000-0000-0000C0060000}"/>
    <cellStyle name="Navadno 16 3 2 2 2 2" xfId="3978" xr:uid="{00000000-0005-0000-0000-0000C1060000}"/>
    <cellStyle name="Navadno 16 3 2 2 3" xfId="3979" xr:uid="{00000000-0005-0000-0000-0000C2060000}"/>
    <cellStyle name="Navadno 16 3 2 3" xfId="640" xr:uid="{00000000-0005-0000-0000-0000C3060000}"/>
    <cellStyle name="Navadno 16 3 2 3 2" xfId="3980" xr:uid="{00000000-0005-0000-0000-0000C4060000}"/>
    <cellStyle name="Navadno 16 3 2 4" xfId="3981" xr:uid="{00000000-0005-0000-0000-0000C5060000}"/>
    <cellStyle name="Navadno 16 3 3" xfId="641" xr:uid="{00000000-0005-0000-0000-0000C6060000}"/>
    <cellStyle name="Navadno 16 3 3 2" xfId="642" xr:uid="{00000000-0005-0000-0000-0000C7060000}"/>
    <cellStyle name="Navadno 16 3 3 2 2" xfId="3982" xr:uid="{00000000-0005-0000-0000-0000C8060000}"/>
    <cellStyle name="Navadno 16 3 3 3" xfId="3983" xr:uid="{00000000-0005-0000-0000-0000C9060000}"/>
    <cellStyle name="Navadno 16 3 4" xfId="643" xr:uid="{00000000-0005-0000-0000-0000CA060000}"/>
    <cellStyle name="Navadno 16 3 4 2" xfId="3984" xr:uid="{00000000-0005-0000-0000-0000CB060000}"/>
    <cellStyle name="Navadno 16 3 5" xfId="3985" xr:uid="{00000000-0005-0000-0000-0000CC060000}"/>
    <cellStyle name="Navadno 16 4" xfId="3986" xr:uid="{00000000-0005-0000-0000-0000CD060000}"/>
    <cellStyle name="Navadno 16 5" xfId="3987" xr:uid="{00000000-0005-0000-0000-0000CE060000}"/>
    <cellStyle name="Navadno 16 6" xfId="7196" xr:uid="{00000000-0005-0000-0000-0000CF060000}"/>
    <cellStyle name="Navadno 16 7" xfId="3969" xr:uid="{00000000-0005-0000-0000-0000D0060000}"/>
    <cellStyle name="Navadno 17" xfId="3988" xr:uid="{00000000-0005-0000-0000-0000D1060000}"/>
    <cellStyle name="Navadno 17 2" xfId="644" xr:uid="{00000000-0005-0000-0000-0000D2060000}"/>
    <cellStyle name="Navadno 17 2 2" xfId="645" xr:uid="{00000000-0005-0000-0000-0000D3060000}"/>
    <cellStyle name="Navadno 17 2 2 2" xfId="646" xr:uid="{00000000-0005-0000-0000-0000D4060000}"/>
    <cellStyle name="Navadno 17 2 2 2 2" xfId="647" xr:uid="{00000000-0005-0000-0000-0000D5060000}"/>
    <cellStyle name="Navadno 17 2 2 2 2 2" xfId="3989" xr:uid="{00000000-0005-0000-0000-0000D6060000}"/>
    <cellStyle name="Navadno 17 2 2 2 3" xfId="3990" xr:uid="{00000000-0005-0000-0000-0000D7060000}"/>
    <cellStyle name="Navadno 17 2 2 3" xfId="648" xr:uid="{00000000-0005-0000-0000-0000D8060000}"/>
    <cellStyle name="Navadno 17 2 2 3 2" xfId="3991" xr:uid="{00000000-0005-0000-0000-0000D9060000}"/>
    <cellStyle name="Navadno 17 2 2 4" xfId="3992" xr:uid="{00000000-0005-0000-0000-0000DA060000}"/>
    <cellStyle name="Navadno 17 2 3" xfId="649" xr:uid="{00000000-0005-0000-0000-0000DB060000}"/>
    <cellStyle name="Navadno 17 2 3 2" xfId="650" xr:uid="{00000000-0005-0000-0000-0000DC060000}"/>
    <cellStyle name="Navadno 17 2 3 2 2" xfId="3993" xr:uid="{00000000-0005-0000-0000-0000DD060000}"/>
    <cellStyle name="Navadno 17 2 3 3" xfId="3994" xr:uid="{00000000-0005-0000-0000-0000DE060000}"/>
    <cellStyle name="Navadno 17 2 4" xfId="651" xr:uid="{00000000-0005-0000-0000-0000DF060000}"/>
    <cellStyle name="Navadno 17 2 4 2" xfId="3995" xr:uid="{00000000-0005-0000-0000-0000E0060000}"/>
    <cellStyle name="Navadno 17 2 5" xfId="3996" xr:uid="{00000000-0005-0000-0000-0000E1060000}"/>
    <cellStyle name="Navadno 17 3" xfId="652" xr:uid="{00000000-0005-0000-0000-0000E2060000}"/>
    <cellStyle name="Navadno 17 3 2" xfId="653" xr:uid="{00000000-0005-0000-0000-0000E3060000}"/>
    <cellStyle name="Navadno 17 3 2 2" xfId="654" xr:uid="{00000000-0005-0000-0000-0000E4060000}"/>
    <cellStyle name="Navadno 17 3 2 2 2" xfId="655" xr:uid="{00000000-0005-0000-0000-0000E5060000}"/>
    <cellStyle name="Navadno 17 3 2 2 2 2" xfId="3997" xr:uid="{00000000-0005-0000-0000-0000E6060000}"/>
    <cellStyle name="Navadno 17 3 2 2 3" xfId="3998" xr:uid="{00000000-0005-0000-0000-0000E7060000}"/>
    <cellStyle name="Navadno 17 3 2 3" xfId="656" xr:uid="{00000000-0005-0000-0000-0000E8060000}"/>
    <cellStyle name="Navadno 17 3 2 3 2" xfId="3999" xr:uid="{00000000-0005-0000-0000-0000E9060000}"/>
    <cellStyle name="Navadno 17 3 2 4" xfId="4000" xr:uid="{00000000-0005-0000-0000-0000EA060000}"/>
    <cellStyle name="Navadno 17 3 3" xfId="657" xr:uid="{00000000-0005-0000-0000-0000EB060000}"/>
    <cellStyle name="Navadno 17 3 3 2" xfId="658" xr:uid="{00000000-0005-0000-0000-0000EC060000}"/>
    <cellStyle name="Navadno 17 3 3 2 2" xfId="4001" xr:uid="{00000000-0005-0000-0000-0000ED060000}"/>
    <cellStyle name="Navadno 17 3 3 3" xfId="4002" xr:uid="{00000000-0005-0000-0000-0000EE060000}"/>
    <cellStyle name="Navadno 17 3 4" xfId="659" xr:uid="{00000000-0005-0000-0000-0000EF060000}"/>
    <cellStyle name="Navadno 17 3 4 2" xfId="4003" xr:uid="{00000000-0005-0000-0000-0000F0060000}"/>
    <cellStyle name="Navadno 17 3 5" xfId="4004" xr:uid="{00000000-0005-0000-0000-0000F1060000}"/>
    <cellStyle name="Navadno 18" xfId="4005" xr:uid="{00000000-0005-0000-0000-0000F2060000}"/>
    <cellStyle name="Navadno 18 2" xfId="660" xr:uid="{00000000-0005-0000-0000-0000F3060000}"/>
    <cellStyle name="Navadno 18 2 2" xfId="661" xr:uid="{00000000-0005-0000-0000-0000F4060000}"/>
    <cellStyle name="Navadno 18 2 2 2" xfId="662" xr:uid="{00000000-0005-0000-0000-0000F5060000}"/>
    <cellStyle name="Navadno 18 2 2 2 2" xfId="663" xr:uid="{00000000-0005-0000-0000-0000F6060000}"/>
    <cellStyle name="Navadno 18 2 2 2 2 2" xfId="4006" xr:uid="{00000000-0005-0000-0000-0000F7060000}"/>
    <cellStyle name="Navadno 18 2 2 2 3" xfId="4007" xr:uid="{00000000-0005-0000-0000-0000F8060000}"/>
    <cellStyle name="Navadno 18 2 2 3" xfId="664" xr:uid="{00000000-0005-0000-0000-0000F9060000}"/>
    <cellStyle name="Navadno 18 2 2 3 2" xfId="4008" xr:uid="{00000000-0005-0000-0000-0000FA060000}"/>
    <cellStyle name="Navadno 18 2 2 4" xfId="4009" xr:uid="{00000000-0005-0000-0000-0000FB060000}"/>
    <cellStyle name="Navadno 18 2 3" xfId="665" xr:uid="{00000000-0005-0000-0000-0000FC060000}"/>
    <cellStyle name="Navadno 18 2 3 2" xfId="666" xr:uid="{00000000-0005-0000-0000-0000FD060000}"/>
    <cellStyle name="Navadno 18 2 3 2 2" xfId="4010" xr:uid="{00000000-0005-0000-0000-0000FE060000}"/>
    <cellStyle name="Navadno 18 2 3 3" xfId="4011" xr:uid="{00000000-0005-0000-0000-0000FF060000}"/>
    <cellStyle name="Navadno 18 2 4" xfId="667" xr:uid="{00000000-0005-0000-0000-000000070000}"/>
    <cellStyle name="Navadno 18 2 4 2" xfId="4012" xr:uid="{00000000-0005-0000-0000-000001070000}"/>
    <cellStyle name="Navadno 18 2 5" xfId="4013" xr:uid="{00000000-0005-0000-0000-000002070000}"/>
    <cellStyle name="Navadno 18 3" xfId="668" xr:uid="{00000000-0005-0000-0000-000003070000}"/>
    <cellStyle name="Navadno 18 3 2" xfId="669" xr:uid="{00000000-0005-0000-0000-000004070000}"/>
    <cellStyle name="Navadno 18 3 2 2" xfId="670" xr:uid="{00000000-0005-0000-0000-000005070000}"/>
    <cellStyle name="Navadno 18 3 2 2 2" xfId="671" xr:uid="{00000000-0005-0000-0000-000006070000}"/>
    <cellStyle name="Navadno 18 3 2 2 2 2" xfId="4014" xr:uid="{00000000-0005-0000-0000-000007070000}"/>
    <cellStyle name="Navadno 18 3 2 2 3" xfId="4015" xr:uid="{00000000-0005-0000-0000-000008070000}"/>
    <cellStyle name="Navadno 18 3 2 3" xfId="672" xr:uid="{00000000-0005-0000-0000-000009070000}"/>
    <cellStyle name="Navadno 18 3 2 3 2" xfId="4016" xr:uid="{00000000-0005-0000-0000-00000A070000}"/>
    <cellStyle name="Navadno 18 3 2 4" xfId="4017" xr:uid="{00000000-0005-0000-0000-00000B070000}"/>
    <cellStyle name="Navadno 18 3 3" xfId="673" xr:uid="{00000000-0005-0000-0000-00000C070000}"/>
    <cellStyle name="Navadno 18 3 3 2" xfId="674" xr:uid="{00000000-0005-0000-0000-00000D070000}"/>
    <cellStyle name="Navadno 18 3 3 2 2" xfId="4018" xr:uid="{00000000-0005-0000-0000-00000E070000}"/>
    <cellStyle name="Navadno 18 3 3 3" xfId="4019" xr:uid="{00000000-0005-0000-0000-00000F070000}"/>
    <cellStyle name="Navadno 18 3 4" xfId="675" xr:uid="{00000000-0005-0000-0000-000010070000}"/>
    <cellStyle name="Navadno 18 3 4 2" xfId="4020" xr:uid="{00000000-0005-0000-0000-000011070000}"/>
    <cellStyle name="Navadno 18 3 5" xfId="4021" xr:uid="{00000000-0005-0000-0000-000012070000}"/>
    <cellStyle name="Navadno 18 4" xfId="4022" xr:uid="{00000000-0005-0000-0000-000013070000}"/>
    <cellStyle name="Navadno 19" xfId="4023" xr:uid="{00000000-0005-0000-0000-000014070000}"/>
    <cellStyle name="Navadno 19 2" xfId="676" xr:uid="{00000000-0005-0000-0000-000015070000}"/>
    <cellStyle name="Navadno 19 2 2" xfId="677" xr:uid="{00000000-0005-0000-0000-000016070000}"/>
    <cellStyle name="Navadno 19 2 2 2" xfId="678" xr:uid="{00000000-0005-0000-0000-000017070000}"/>
    <cellStyle name="Navadno 19 2 2 2 2" xfId="679" xr:uid="{00000000-0005-0000-0000-000018070000}"/>
    <cellStyle name="Navadno 19 2 2 2 2 2" xfId="4024" xr:uid="{00000000-0005-0000-0000-000019070000}"/>
    <cellStyle name="Navadno 19 2 2 2 3" xfId="4025" xr:uid="{00000000-0005-0000-0000-00001A070000}"/>
    <cellStyle name="Navadno 19 2 2 3" xfId="680" xr:uid="{00000000-0005-0000-0000-00001B070000}"/>
    <cellStyle name="Navadno 19 2 2 3 2" xfId="4026" xr:uid="{00000000-0005-0000-0000-00001C070000}"/>
    <cellStyle name="Navadno 19 2 2 4" xfId="4027" xr:uid="{00000000-0005-0000-0000-00001D070000}"/>
    <cellStyle name="Navadno 19 2 3" xfId="681" xr:uid="{00000000-0005-0000-0000-00001E070000}"/>
    <cellStyle name="Navadno 19 2 3 2" xfId="682" xr:uid="{00000000-0005-0000-0000-00001F070000}"/>
    <cellStyle name="Navadno 19 2 3 2 2" xfId="4028" xr:uid="{00000000-0005-0000-0000-000020070000}"/>
    <cellStyle name="Navadno 19 2 3 3" xfId="4029" xr:uid="{00000000-0005-0000-0000-000021070000}"/>
    <cellStyle name="Navadno 19 2 4" xfId="683" xr:uid="{00000000-0005-0000-0000-000022070000}"/>
    <cellStyle name="Navadno 19 2 4 2" xfId="4030" xr:uid="{00000000-0005-0000-0000-000023070000}"/>
    <cellStyle name="Navadno 19 2 5" xfId="4031" xr:uid="{00000000-0005-0000-0000-000024070000}"/>
    <cellStyle name="Navadno 19 3" xfId="684" xr:uid="{00000000-0005-0000-0000-000025070000}"/>
    <cellStyle name="Navadno 19 3 2" xfId="685" xr:uid="{00000000-0005-0000-0000-000026070000}"/>
    <cellStyle name="Navadno 19 3 2 2" xfId="686" xr:uid="{00000000-0005-0000-0000-000027070000}"/>
    <cellStyle name="Navadno 19 3 2 2 2" xfId="687" xr:uid="{00000000-0005-0000-0000-000028070000}"/>
    <cellStyle name="Navadno 19 3 2 2 2 2" xfId="4032" xr:uid="{00000000-0005-0000-0000-000029070000}"/>
    <cellStyle name="Navadno 19 3 2 2 3" xfId="4033" xr:uid="{00000000-0005-0000-0000-00002A070000}"/>
    <cellStyle name="Navadno 19 3 2 3" xfId="688" xr:uid="{00000000-0005-0000-0000-00002B070000}"/>
    <cellStyle name="Navadno 19 3 2 3 2" xfId="4034" xr:uid="{00000000-0005-0000-0000-00002C070000}"/>
    <cellStyle name="Navadno 19 3 2 4" xfId="4035" xr:uid="{00000000-0005-0000-0000-00002D070000}"/>
    <cellStyle name="Navadno 19 3 3" xfId="689" xr:uid="{00000000-0005-0000-0000-00002E070000}"/>
    <cellStyle name="Navadno 19 3 3 2" xfId="690" xr:uid="{00000000-0005-0000-0000-00002F070000}"/>
    <cellStyle name="Navadno 19 3 3 2 2" xfId="4036" xr:uid="{00000000-0005-0000-0000-000030070000}"/>
    <cellStyle name="Navadno 19 3 3 3" xfId="4037" xr:uid="{00000000-0005-0000-0000-000031070000}"/>
    <cellStyle name="Navadno 19 3 4" xfId="691" xr:uid="{00000000-0005-0000-0000-000032070000}"/>
    <cellStyle name="Navadno 19 3 4 2" xfId="4038" xr:uid="{00000000-0005-0000-0000-000033070000}"/>
    <cellStyle name="Navadno 19 3 5" xfId="4039" xr:uid="{00000000-0005-0000-0000-000034070000}"/>
    <cellStyle name="Navadno 19 4" xfId="4040" xr:uid="{00000000-0005-0000-0000-000035070000}"/>
    <cellStyle name="Navadno 2" xfId="692" xr:uid="{00000000-0005-0000-0000-000036070000}"/>
    <cellStyle name="Navadno 2 2" xfId="693" xr:uid="{00000000-0005-0000-0000-000037070000}"/>
    <cellStyle name="Navadno 2 2 2" xfId="694" xr:uid="{00000000-0005-0000-0000-000038070000}"/>
    <cellStyle name="Navadno 2 2 2 2" xfId="695" xr:uid="{00000000-0005-0000-0000-000039070000}"/>
    <cellStyle name="Navadno 2 2 2 2 2" xfId="2408" xr:uid="{00000000-0005-0000-0000-00003A070000}"/>
    <cellStyle name="Navadno 2 2 2 3" xfId="1866" xr:uid="{00000000-0005-0000-0000-00003B070000}"/>
    <cellStyle name="Navadno 2 2 2 3 2" xfId="4044" xr:uid="{00000000-0005-0000-0000-00003C070000}"/>
    <cellStyle name="Navadno 2 2 2 3 3" xfId="4045" xr:uid="{00000000-0005-0000-0000-00003D070000}"/>
    <cellStyle name="Navadno 2 2 2 4" xfId="4046" xr:uid="{00000000-0005-0000-0000-00003E070000}"/>
    <cellStyle name="Navadno 2 2 2 5" xfId="4047" xr:uid="{00000000-0005-0000-0000-00003F070000}"/>
    <cellStyle name="Navadno 2 2 2 6" xfId="4043" xr:uid="{00000000-0005-0000-0000-000040070000}"/>
    <cellStyle name="Navadno 2 2 3" xfId="696" xr:uid="{00000000-0005-0000-0000-000041070000}"/>
    <cellStyle name="Navadno 2 2 3 2" xfId="4048" xr:uid="{00000000-0005-0000-0000-000042070000}"/>
    <cellStyle name="Navadno 2 2 4" xfId="1666" xr:uid="{00000000-0005-0000-0000-000043070000}"/>
    <cellStyle name="Navadno 2 2 4 2" xfId="4049" xr:uid="{00000000-0005-0000-0000-000044070000}"/>
    <cellStyle name="Navadno 2 2 4 3" xfId="4050" xr:uid="{00000000-0005-0000-0000-000045070000}"/>
    <cellStyle name="Navadno 2 2 5" xfId="4042" xr:uid="{00000000-0005-0000-0000-000046070000}"/>
    <cellStyle name="Navadno 2 3" xfId="697" xr:uid="{00000000-0005-0000-0000-000047070000}"/>
    <cellStyle name="Navadno 2 3 2" xfId="698" xr:uid="{00000000-0005-0000-0000-000048070000}"/>
    <cellStyle name="Navadno 2 3 2 2" xfId="699" xr:uid="{00000000-0005-0000-0000-000049070000}"/>
    <cellStyle name="Navadno 2 3 2 2 2" xfId="2409" xr:uid="{00000000-0005-0000-0000-00004A070000}"/>
    <cellStyle name="Navadno 2 3 2 3" xfId="2410" xr:uid="{00000000-0005-0000-0000-00004B070000}"/>
    <cellStyle name="Navadno 2 3 3" xfId="700" xr:uid="{00000000-0005-0000-0000-00004C070000}"/>
    <cellStyle name="Navadno 2 3 3 2" xfId="2411" xr:uid="{00000000-0005-0000-0000-00004D070000}"/>
    <cellStyle name="Navadno 2 3 4" xfId="1791" xr:uid="{00000000-0005-0000-0000-00004E070000}"/>
    <cellStyle name="Navadno 2 3 4 2" xfId="4051" xr:uid="{00000000-0005-0000-0000-00004F070000}"/>
    <cellStyle name="Navadno 2 3 4 3" xfId="4052" xr:uid="{00000000-0005-0000-0000-000050070000}"/>
    <cellStyle name="Navadno 2 3 4 4" xfId="2412" xr:uid="{00000000-0005-0000-0000-000051070000}"/>
    <cellStyle name="Navadno 2 3 5" xfId="4053" xr:uid="{00000000-0005-0000-0000-000052070000}"/>
    <cellStyle name="Navadno 2 4" xfId="701" xr:uid="{00000000-0005-0000-0000-000053070000}"/>
    <cellStyle name="Navadno 2 5" xfId="702" xr:uid="{00000000-0005-0000-0000-000054070000}"/>
    <cellStyle name="Navadno 2 5 2" xfId="703" xr:uid="{00000000-0005-0000-0000-000055070000}"/>
    <cellStyle name="Navadno 2 5 2 2" xfId="2413" xr:uid="{00000000-0005-0000-0000-000056070000}"/>
    <cellStyle name="Navadno 2 5 3" xfId="2414" xr:uid="{00000000-0005-0000-0000-000057070000}"/>
    <cellStyle name="Navadno 2 5 3 2" xfId="4055" xr:uid="{00000000-0005-0000-0000-000058070000}"/>
    <cellStyle name="Navadno 2 5 3 3" xfId="4056" xr:uid="{00000000-0005-0000-0000-000059070000}"/>
    <cellStyle name="Navadno 2 5 4" xfId="2415" xr:uid="{00000000-0005-0000-0000-00005A070000}"/>
    <cellStyle name="Navadno 2 5 4 2" xfId="4057" xr:uid="{00000000-0005-0000-0000-00005B070000}"/>
    <cellStyle name="Navadno 2 5 5" xfId="4054" xr:uid="{00000000-0005-0000-0000-00005C070000}"/>
    <cellStyle name="Navadno 2 6" xfId="704" xr:uid="{00000000-0005-0000-0000-00005D070000}"/>
    <cellStyle name="Navadno 2 6 2" xfId="2416" xr:uid="{00000000-0005-0000-0000-00005E070000}"/>
    <cellStyle name="Navadno 2 7" xfId="1790" xr:uid="{00000000-0005-0000-0000-00005F070000}"/>
    <cellStyle name="Navadno 2 7 2" xfId="4058" xr:uid="{00000000-0005-0000-0000-000060070000}"/>
    <cellStyle name="Navadno 2 7 2 2" xfId="7198" xr:uid="{00000000-0005-0000-0000-000061070000}"/>
    <cellStyle name="Navadno 2 7 3" xfId="4059" xr:uid="{00000000-0005-0000-0000-000062070000}"/>
    <cellStyle name="Navadno 2 7 4" xfId="7077" xr:uid="{00000000-0005-0000-0000-000063070000}"/>
    <cellStyle name="Navadno 2 7 5" xfId="1861" xr:uid="{00000000-0005-0000-0000-000064070000}"/>
    <cellStyle name="Navadno 2 8" xfId="4041" xr:uid="{00000000-0005-0000-0000-000065070000}"/>
    <cellStyle name="Navadno 2 8 2" xfId="7197" xr:uid="{00000000-0005-0000-0000-000066070000}"/>
    <cellStyle name="Navadno 2 9" xfId="6592" xr:uid="{00000000-0005-0000-0000-000067070000}"/>
    <cellStyle name="Navadno 20" xfId="4060" xr:uid="{00000000-0005-0000-0000-000068070000}"/>
    <cellStyle name="Navadno 20 2" xfId="705" xr:uid="{00000000-0005-0000-0000-000069070000}"/>
    <cellStyle name="Navadno 20 2 2" xfId="706" xr:uid="{00000000-0005-0000-0000-00006A070000}"/>
    <cellStyle name="Navadno 20 2 2 2" xfId="707" xr:uid="{00000000-0005-0000-0000-00006B070000}"/>
    <cellStyle name="Navadno 20 2 2 2 2" xfId="708" xr:uid="{00000000-0005-0000-0000-00006C070000}"/>
    <cellStyle name="Navadno 20 2 2 2 2 2" xfId="4061" xr:uid="{00000000-0005-0000-0000-00006D070000}"/>
    <cellStyle name="Navadno 20 2 2 2 3" xfId="4062" xr:uid="{00000000-0005-0000-0000-00006E070000}"/>
    <cellStyle name="Navadno 20 2 2 3" xfId="709" xr:uid="{00000000-0005-0000-0000-00006F070000}"/>
    <cellStyle name="Navadno 20 2 2 3 2" xfId="4063" xr:uid="{00000000-0005-0000-0000-000070070000}"/>
    <cellStyle name="Navadno 20 2 2 4" xfId="4064" xr:uid="{00000000-0005-0000-0000-000071070000}"/>
    <cellStyle name="Navadno 20 2 3" xfId="710" xr:uid="{00000000-0005-0000-0000-000072070000}"/>
    <cellStyle name="Navadno 20 2 3 2" xfId="711" xr:uid="{00000000-0005-0000-0000-000073070000}"/>
    <cellStyle name="Navadno 20 2 3 2 2" xfId="4065" xr:uid="{00000000-0005-0000-0000-000074070000}"/>
    <cellStyle name="Navadno 20 2 3 3" xfId="4066" xr:uid="{00000000-0005-0000-0000-000075070000}"/>
    <cellStyle name="Navadno 20 2 4" xfId="712" xr:uid="{00000000-0005-0000-0000-000076070000}"/>
    <cellStyle name="Navadno 20 2 4 2" xfId="4067" xr:uid="{00000000-0005-0000-0000-000077070000}"/>
    <cellStyle name="Navadno 20 2 5" xfId="4068" xr:uid="{00000000-0005-0000-0000-000078070000}"/>
    <cellStyle name="Navadno 20 3" xfId="713" xr:uid="{00000000-0005-0000-0000-000079070000}"/>
    <cellStyle name="Navadno 20 3 2" xfId="714" xr:uid="{00000000-0005-0000-0000-00007A070000}"/>
    <cellStyle name="Navadno 20 3 2 2" xfId="715" xr:uid="{00000000-0005-0000-0000-00007B070000}"/>
    <cellStyle name="Navadno 20 3 2 2 2" xfId="716" xr:uid="{00000000-0005-0000-0000-00007C070000}"/>
    <cellStyle name="Navadno 20 3 2 2 2 2" xfId="4069" xr:uid="{00000000-0005-0000-0000-00007D070000}"/>
    <cellStyle name="Navadno 20 3 2 2 3" xfId="4070" xr:uid="{00000000-0005-0000-0000-00007E070000}"/>
    <cellStyle name="Navadno 20 3 2 3" xfId="717" xr:uid="{00000000-0005-0000-0000-00007F070000}"/>
    <cellStyle name="Navadno 20 3 2 3 2" xfId="4071" xr:uid="{00000000-0005-0000-0000-000080070000}"/>
    <cellStyle name="Navadno 20 3 2 4" xfId="4072" xr:uid="{00000000-0005-0000-0000-000081070000}"/>
    <cellStyle name="Navadno 20 3 3" xfId="718" xr:uid="{00000000-0005-0000-0000-000082070000}"/>
    <cellStyle name="Navadno 20 3 3 2" xfId="719" xr:uid="{00000000-0005-0000-0000-000083070000}"/>
    <cellStyle name="Navadno 20 3 3 2 2" xfId="4073" xr:uid="{00000000-0005-0000-0000-000084070000}"/>
    <cellStyle name="Navadno 20 3 3 3" xfId="4074" xr:uid="{00000000-0005-0000-0000-000085070000}"/>
    <cellStyle name="Navadno 20 3 4" xfId="720" xr:uid="{00000000-0005-0000-0000-000086070000}"/>
    <cellStyle name="Navadno 20 3 4 2" xfId="4075" xr:uid="{00000000-0005-0000-0000-000087070000}"/>
    <cellStyle name="Navadno 20 3 5" xfId="4076" xr:uid="{00000000-0005-0000-0000-000088070000}"/>
    <cellStyle name="Navadno 21" xfId="4077" xr:uid="{00000000-0005-0000-0000-000089070000}"/>
    <cellStyle name="Navadno 22" xfId="4078" xr:uid="{00000000-0005-0000-0000-00008A070000}"/>
    <cellStyle name="Navadno 23" xfId="4079" xr:uid="{00000000-0005-0000-0000-00008B070000}"/>
    <cellStyle name="Navadno 24" xfId="4080" xr:uid="{00000000-0005-0000-0000-00008C070000}"/>
    <cellStyle name="Navadno 25" xfId="4081" xr:uid="{00000000-0005-0000-0000-00008D070000}"/>
    <cellStyle name="Navadno 25 2" xfId="721" xr:uid="{00000000-0005-0000-0000-00008E070000}"/>
    <cellStyle name="Navadno 25 2 2" xfId="722" xr:uid="{00000000-0005-0000-0000-00008F070000}"/>
    <cellStyle name="Navadno 25 2 2 2" xfId="723" xr:uid="{00000000-0005-0000-0000-000090070000}"/>
    <cellStyle name="Navadno 25 2 2 2 2" xfId="724" xr:uid="{00000000-0005-0000-0000-000091070000}"/>
    <cellStyle name="Navadno 25 2 2 2 2 2" xfId="4082" xr:uid="{00000000-0005-0000-0000-000092070000}"/>
    <cellStyle name="Navadno 25 2 2 2 3" xfId="4083" xr:uid="{00000000-0005-0000-0000-000093070000}"/>
    <cellStyle name="Navadno 25 2 2 3" xfId="725" xr:uid="{00000000-0005-0000-0000-000094070000}"/>
    <cellStyle name="Navadno 25 2 2 3 2" xfId="4084" xr:uid="{00000000-0005-0000-0000-000095070000}"/>
    <cellStyle name="Navadno 25 2 2 4" xfId="4085" xr:uid="{00000000-0005-0000-0000-000096070000}"/>
    <cellStyle name="Navadno 25 2 3" xfId="726" xr:uid="{00000000-0005-0000-0000-000097070000}"/>
    <cellStyle name="Navadno 25 2 3 2" xfId="727" xr:uid="{00000000-0005-0000-0000-000098070000}"/>
    <cellStyle name="Navadno 25 2 3 2 2" xfId="4086" xr:uid="{00000000-0005-0000-0000-000099070000}"/>
    <cellStyle name="Navadno 25 2 3 3" xfId="4087" xr:uid="{00000000-0005-0000-0000-00009A070000}"/>
    <cellStyle name="Navadno 25 2 4" xfId="728" xr:uid="{00000000-0005-0000-0000-00009B070000}"/>
    <cellStyle name="Navadno 25 2 4 2" xfId="4088" xr:uid="{00000000-0005-0000-0000-00009C070000}"/>
    <cellStyle name="Navadno 25 2 5" xfId="4089" xr:uid="{00000000-0005-0000-0000-00009D070000}"/>
    <cellStyle name="Navadno 25 3" xfId="729" xr:uid="{00000000-0005-0000-0000-00009E070000}"/>
    <cellStyle name="Navadno 25 3 2" xfId="730" xr:uid="{00000000-0005-0000-0000-00009F070000}"/>
    <cellStyle name="Navadno 25 3 2 2" xfId="731" xr:uid="{00000000-0005-0000-0000-0000A0070000}"/>
    <cellStyle name="Navadno 25 3 2 2 2" xfId="732" xr:uid="{00000000-0005-0000-0000-0000A1070000}"/>
    <cellStyle name="Navadno 25 3 2 2 2 2" xfId="4090" xr:uid="{00000000-0005-0000-0000-0000A2070000}"/>
    <cellStyle name="Navadno 25 3 2 2 3" xfId="4091" xr:uid="{00000000-0005-0000-0000-0000A3070000}"/>
    <cellStyle name="Navadno 25 3 2 3" xfId="733" xr:uid="{00000000-0005-0000-0000-0000A4070000}"/>
    <cellStyle name="Navadno 25 3 2 3 2" xfId="4092" xr:uid="{00000000-0005-0000-0000-0000A5070000}"/>
    <cellStyle name="Navadno 25 3 2 4" xfId="4093" xr:uid="{00000000-0005-0000-0000-0000A6070000}"/>
    <cellStyle name="Navadno 25 3 3" xfId="734" xr:uid="{00000000-0005-0000-0000-0000A7070000}"/>
    <cellStyle name="Navadno 25 3 3 2" xfId="735" xr:uid="{00000000-0005-0000-0000-0000A8070000}"/>
    <cellStyle name="Navadno 25 3 3 2 2" xfId="4094" xr:uid="{00000000-0005-0000-0000-0000A9070000}"/>
    <cellStyle name="Navadno 25 3 3 3" xfId="4095" xr:uid="{00000000-0005-0000-0000-0000AA070000}"/>
    <cellStyle name="Navadno 25 3 4" xfId="736" xr:uid="{00000000-0005-0000-0000-0000AB070000}"/>
    <cellStyle name="Navadno 25 3 4 2" xfId="4096" xr:uid="{00000000-0005-0000-0000-0000AC070000}"/>
    <cellStyle name="Navadno 25 3 5" xfId="4097" xr:uid="{00000000-0005-0000-0000-0000AD070000}"/>
    <cellStyle name="Navadno 26" xfId="4098" xr:uid="{00000000-0005-0000-0000-0000AE070000}"/>
    <cellStyle name="Navadno 26 2" xfId="737" xr:uid="{00000000-0005-0000-0000-0000AF070000}"/>
    <cellStyle name="Navadno 26 2 2" xfId="738" xr:uid="{00000000-0005-0000-0000-0000B0070000}"/>
    <cellStyle name="Navadno 26 2 2 2" xfId="739" xr:uid="{00000000-0005-0000-0000-0000B1070000}"/>
    <cellStyle name="Navadno 26 2 2 2 2" xfId="740" xr:uid="{00000000-0005-0000-0000-0000B2070000}"/>
    <cellStyle name="Navadno 26 2 2 2 2 2" xfId="4099" xr:uid="{00000000-0005-0000-0000-0000B3070000}"/>
    <cellStyle name="Navadno 26 2 2 2 3" xfId="4100" xr:uid="{00000000-0005-0000-0000-0000B4070000}"/>
    <cellStyle name="Navadno 26 2 2 3" xfId="741" xr:uid="{00000000-0005-0000-0000-0000B5070000}"/>
    <cellStyle name="Navadno 26 2 2 3 2" xfId="4101" xr:uid="{00000000-0005-0000-0000-0000B6070000}"/>
    <cellStyle name="Navadno 26 2 2 4" xfId="4102" xr:uid="{00000000-0005-0000-0000-0000B7070000}"/>
    <cellStyle name="Navadno 26 2 3" xfId="742" xr:uid="{00000000-0005-0000-0000-0000B8070000}"/>
    <cellStyle name="Navadno 26 2 3 2" xfId="743" xr:uid="{00000000-0005-0000-0000-0000B9070000}"/>
    <cellStyle name="Navadno 26 2 3 2 2" xfId="4103" xr:uid="{00000000-0005-0000-0000-0000BA070000}"/>
    <cellStyle name="Navadno 26 2 3 3" xfId="4104" xr:uid="{00000000-0005-0000-0000-0000BB070000}"/>
    <cellStyle name="Navadno 26 2 4" xfId="744" xr:uid="{00000000-0005-0000-0000-0000BC070000}"/>
    <cellStyle name="Navadno 26 2 4 2" xfId="4105" xr:uid="{00000000-0005-0000-0000-0000BD070000}"/>
    <cellStyle name="Navadno 26 2 5" xfId="4106" xr:uid="{00000000-0005-0000-0000-0000BE070000}"/>
    <cellStyle name="Navadno 26 3" xfId="745" xr:uid="{00000000-0005-0000-0000-0000BF070000}"/>
    <cellStyle name="Navadno 26 3 2" xfId="746" xr:uid="{00000000-0005-0000-0000-0000C0070000}"/>
    <cellStyle name="Navadno 26 3 2 2" xfId="747" xr:uid="{00000000-0005-0000-0000-0000C1070000}"/>
    <cellStyle name="Navadno 26 3 2 2 2" xfId="748" xr:uid="{00000000-0005-0000-0000-0000C2070000}"/>
    <cellStyle name="Navadno 26 3 2 2 2 2" xfId="4107" xr:uid="{00000000-0005-0000-0000-0000C3070000}"/>
    <cellStyle name="Navadno 26 3 2 2 3" xfId="4108" xr:uid="{00000000-0005-0000-0000-0000C4070000}"/>
    <cellStyle name="Navadno 26 3 2 3" xfId="749" xr:uid="{00000000-0005-0000-0000-0000C5070000}"/>
    <cellStyle name="Navadno 26 3 2 3 2" xfId="4109" xr:uid="{00000000-0005-0000-0000-0000C6070000}"/>
    <cellStyle name="Navadno 26 3 2 4" xfId="4110" xr:uid="{00000000-0005-0000-0000-0000C7070000}"/>
    <cellStyle name="Navadno 26 3 3" xfId="750" xr:uid="{00000000-0005-0000-0000-0000C8070000}"/>
    <cellStyle name="Navadno 26 3 3 2" xfId="751" xr:uid="{00000000-0005-0000-0000-0000C9070000}"/>
    <cellStyle name="Navadno 26 3 3 2 2" xfId="4111" xr:uid="{00000000-0005-0000-0000-0000CA070000}"/>
    <cellStyle name="Navadno 26 3 3 3" xfId="4112" xr:uid="{00000000-0005-0000-0000-0000CB070000}"/>
    <cellStyle name="Navadno 26 3 4" xfId="752" xr:uid="{00000000-0005-0000-0000-0000CC070000}"/>
    <cellStyle name="Navadno 26 3 4 2" xfId="4113" xr:uid="{00000000-0005-0000-0000-0000CD070000}"/>
    <cellStyle name="Navadno 26 3 5" xfId="4114" xr:uid="{00000000-0005-0000-0000-0000CE070000}"/>
    <cellStyle name="Navadno 27" xfId="4115" xr:uid="{00000000-0005-0000-0000-0000CF070000}"/>
    <cellStyle name="Navadno 27 2" xfId="753" xr:uid="{00000000-0005-0000-0000-0000D0070000}"/>
    <cellStyle name="Navadno 27 2 2" xfId="754" xr:uid="{00000000-0005-0000-0000-0000D1070000}"/>
    <cellStyle name="Navadno 27 2 2 2" xfId="755" xr:uid="{00000000-0005-0000-0000-0000D2070000}"/>
    <cellStyle name="Navadno 27 2 2 2 2" xfId="756" xr:uid="{00000000-0005-0000-0000-0000D3070000}"/>
    <cellStyle name="Navadno 27 2 2 2 2 2" xfId="4116" xr:uid="{00000000-0005-0000-0000-0000D4070000}"/>
    <cellStyle name="Navadno 27 2 2 2 3" xfId="4117" xr:uid="{00000000-0005-0000-0000-0000D5070000}"/>
    <cellStyle name="Navadno 27 2 2 3" xfId="757" xr:uid="{00000000-0005-0000-0000-0000D6070000}"/>
    <cellStyle name="Navadno 27 2 2 3 2" xfId="4118" xr:uid="{00000000-0005-0000-0000-0000D7070000}"/>
    <cellStyle name="Navadno 27 2 2 4" xfId="4119" xr:uid="{00000000-0005-0000-0000-0000D8070000}"/>
    <cellStyle name="Navadno 27 2 3" xfId="758" xr:uid="{00000000-0005-0000-0000-0000D9070000}"/>
    <cellStyle name="Navadno 27 2 3 2" xfId="759" xr:uid="{00000000-0005-0000-0000-0000DA070000}"/>
    <cellStyle name="Navadno 27 2 3 2 2" xfId="4120" xr:uid="{00000000-0005-0000-0000-0000DB070000}"/>
    <cellStyle name="Navadno 27 2 3 3" xfId="4121" xr:uid="{00000000-0005-0000-0000-0000DC070000}"/>
    <cellStyle name="Navadno 27 2 4" xfId="760" xr:uid="{00000000-0005-0000-0000-0000DD070000}"/>
    <cellStyle name="Navadno 27 2 4 2" xfId="4122" xr:uid="{00000000-0005-0000-0000-0000DE070000}"/>
    <cellStyle name="Navadno 27 2 5" xfId="4123" xr:uid="{00000000-0005-0000-0000-0000DF070000}"/>
    <cellStyle name="Navadno 27 3" xfId="761" xr:uid="{00000000-0005-0000-0000-0000E0070000}"/>
    <cellStyle name="Navadno 27 3 2" xfId="762" xr:uid="{00000000-0005-0000-0000-0000E1070000}"/>
    <cellStyle name="Navadno 27 3 2 2" xfId="763" xr:uid="{00000000-0005-0000-0000-0000E2070000}"/>
    <cellStyle name="Navadno 27 3 2 2 2" xfId="764" xr:uid="{00000000-0005-0000-0000-0000E3070000}"/>
    <cellStyle name="Navadno 27 3 2 2 2 2" xfId="4124" xr:uid="{00000000-0005-0000-0000-0000E4070000}"/>
    <cellStyle name="Navadno 27 3 2 2 3" xfId="4125" xr:uid="{00000000-0005-0000-0000-0000E5070000}"/>
    <cellStyle name="Navadno 27 3 2 3" xfId="765" xr:uid="{00000000-0005-0000-0000-0000E6070000}"/>
    <cellStyle name="Navadno 27 3 2 3 2" xfId="4126" xr:uid="{00000000-0005-0000-0000-0000E7070000}"/>
    <cellStyle name="Navadno 27 3 2 4" xfId="4127" xr:uid="{00000000-0005-0000-0000-0000E8070000}"/>
    <cellStyle name="Navadno 27 3 3" xfId="766" xr:uid="{00000000-0005-0000-0000-0000E9070000}"/>
    <cellStyle name="Navadno 27 3 3 2" xfId="767" xr:uid="{00000000-0005-0000-0000-0000EA070000}"/>
    <cellStyle name="Navadno 27 3 3 2 2" xfId="4128" xr:uid="{00000000-0005-0000-0000-0000EB070000}"/>
    <cellStyle name="Navadno 27 3 3 3" xfId="4129" xr:uid="{00000000-0005-0000-0000-0000EC070000}"/>
    <cellStyle name="Navadno 27 3 4" xfId="768" xr:uid="{00000000-0005-0000-0000-0000ED070000}"/>
    <cellStyle name="Navadno 27 3 4 2" xfId="4130" xr:uid="{00000000-0005-0000-0000-0000EE070000}"/>
    <cellStyle name="Navadno 27 3 5" xfId="4131" xr:uid="{00000000-0005-0000-0000-0000EF070000}"/>
    <cellStyle name="Navadno 28" xfId="4132" xr:uid="{00000000-0005-0000-0000-0000F0070000}"/>
    <cellStyle name="Navadno 28 2" xfId="769" xr:uid="{00000000-0005-0000-0000-0000F1070000}"/>
    <cellStyle name="Navadno 28 2 2" xfId="770" xr:uid="{00000000-0005-0000-0000-0000F2070000}"/>
    <cellStyle name="Navadno 28 2 2 2" xfId="771" xr:uid="{00000000-0005-0000-0000-0000F3070000}"/>
    <cellStyle name="Navadno 28 2 2 2 2" xfId="772" xr:uid="{00000000-0005-0000-0000-0000F4070000}"/>
    <cellStyle name="Navadno 28 2 2 2 2 2" xfId="4133" xr:uid="{00000000-0005-0000-0000-0000F5070000}"/>
    <cellStyle name="Navadno 28 2 2 2 3" xfId="4134" xr:uid="{00000000-0005-0000-0000-0000F6070000}"/>
    <cellStyle name="Navadno 28 2 2 3" xfId="773" xr:uid="{00000000-0005-0000-0000-0000F7070000}"/>
    <cellStyle name="Navadno 28 2 2 3 2" xfId="4135" xr:uid="{00000000-0005-0000-0000-0000F8070000}"/>
    <cellStyle name="Navadno 28 2 2 4" xfId="4136" xr:uid="{00000000-0005-0000-0000-0000F9070000}"/>
    <cellStyle name="Navadno 28 2 3" xfId="774" xr:uid="{00000000-0005-0000-0000-0000FA070000}"/>
    <cellStyle name="Navadno 28 2 3 2" xfId="775" xr:uid="{00000000-0005-0000-0000-0000FB070000}"/>
    <cellStyle name="Navadno 28 2 3 2 2" xfId="4137" xr:uid="{00000000-0005-0000-0000-0000FC070000}"/>
    <cellStyle name="Navadno 28 2 3 3" xfId="4138" xr:uid="{00000000-0005-0000-0000-0000FD070000}"/>
    <cellStyle name="Navadno 28 2 4" xfId="776" xr:uid="{00000000-0005-0000-0000-0000FE070000}"/>
    <cellStyle name="Navadno 28 2 4 2" xfId="4139" xr:uid="{00000000-0005-0000-0000-0000FF070000}"/>
    <cellStyle name="Navadno 28 2 5" xfId="4140" xr:uid="{00000000-0005-0000-0000-000000080000}"/>
    <cellStyle name="Navadno 28 3" xfId="777" xr:uid="{00000000-0005-0000-0000-000001080000}"/>
    <cellStyle name="Navadno 28 3 2" xfId="778" xr:uid="{00000000-0005-0000-0000-000002080000}"/>
    <cellStyle name="Navadno 28 3 2 2" xfId="779" xr:uid="{00000000-0005-0000-0000-000003080000}"/>
    <cellStyle name="Navadno 28 3 2 2 2" xfId="780" xr:uid="{00000000-0005-0000-0000-000004080000}"/>
    <cellStyle name="Navadno 28 3 2 2 2 2" xfId="4141" xr:uid="{00000000-0005-0000-0000-000005080000}"/>
    <cellStyle name="Navadno 28 3 2 2 3" xfId="4142" xr:uid="{00000000-0005-0000-0000-000006080000}"/>
    <cellStyle name="Navadno 28 3 2 3" xfId="781" xr:uid="{00000000-0005-0000-0000-000007080000}"/>
    <cellStyle name="Navadno 28 3 2 3 2" xfId="4143" xr:uid="{00000000-0005-0000-0000-000008080000}"/>
    <cellStyle name="Navadno 28 3 2 4" xfId="4144" xr:uid="{00000000-0005-0000-0000-000009080000}"/>
    <cellStyle name="Navadno 28 3 3" xfId="782" xr:uid="{00000000-0005-0000-0000-00000A080000}"/>
    <cellStyle name="Navadno 28 3 3 2" xfId="783" xr:uid="{00000000-0005-0000-0000-00000B080000}"/>
    <cellStyle name="Navadno 28 3 3 2 2" xfId="4145" xr:uid="{00000000-0005-0000-0000-00000C080000}"/>
    <cellStyle name="Navadno 28 3 3 3" xfId="4146" xr:uid="{00000000-0005-0000-0000-00000D080000}"/>
    <cellStyle name="Navadno 28 3 4" xfId="784" xr:uid="{00000000-0005-0000-0000-00000E080000}"/>
    <cellStyle name="Navadno 28 3 4 2" xfId="4147" xr:uid="{00000000-0005-0000-0000-00000F080000}"/>
    <cellStyle name="Navadno 28 3 5" xfId="4148" xr:uid="{00000000-0005-0000-0000-000010080000}"/>
    <cellStyle name="Navadno 29" xfId="785" xr:uid="{00000000-0005-0000-0000-000011080000}"/>
    <cellStyle name="Navadno 29 2" xfId="786" xr:uid="{00000000-0005-0000-0000-000012080000}"/>
    <cellStyle name="Navadno 29 2 2" xfId="787" xr:uid="{00000000-0005-0000-0000-000013080000}"/>
    <cellStyle name="Navadno 29 2 2 2" xfId="788" xr:uid="{00000000-0005-0000-0000-000014080000}"/>
    <cellStyle name="Navadno 29 2 2 2 2" xfId="789" xr:uid="{00000000-0005-0000-0000-000015080000}"/>
    <cellStyle name="Navadno 29 2 2 2 2 2" xfId="4149" xr:uid="{00000000-0005-0000-0000-000016080000}"/>
    <cellStyle name="Navadno 29 2 2 2 3" xfId="4150" xr:uid="{00000000-0005-0000-0000-000017080000}"/>
    <cellStyle name="Navadno 29 2 2 3" xfId="790" xr:uid="{00000000-0005-0000-0000-000018080000}"/>
    <cellStyle name="Navadno 29 2 2 3 2" xfId="4151" xr:uid="{00000000-0005-0000-0000-000019080000}"/>
    <cellStyle name="Navadno 29 2 2 4" xfId="4152" xr:uid="{00000000-0005-0000-0000-00001A080000}"/>
    <cellStyle name="Navadno 29 2 3" xfId="791" xr:uid="{00000000-0005-0000-0000-00001B080000}"/>
    <cellStyle name="Navadno 29 2 3 2" xfId="792" xr:uid="{00000000-0005-0000-0000-00001C080000}"/>
    <cellStyle name="Navadno 29 2 3 2 2" xfId="4153" xr:uid="{00000000-0005-0000-0000-00001D080000}"/>
    <cellStyle name="Navadno 29 2 3 3" xfId="4154" xr:uid="{00000000-0005-0000-0000-00001E080000}"/>
    <cellStyle name="Navadno 29 2 4" xfId="793" xr:uid="{00000000-0005-0000-0000-00001F080000}"/>
    <cellStyle name="Navadno 29 2 4 2" xfId="4155" xr:uid="{00000000-0005-0000-0000-000020080000}"/>
    <cellStyle name="Navadno 29 2 5" xfId="4156" xr:uid="{00000000-0005-0000-0000-000021080000}"/>
    <cellStyle name="Navadno 29 3" xfId="794" xr:uid="{00000000-0005-0000-0000-000022080000}"/>
    <cellStyle name="Navadno 29 3 2" xfId="795" xr:uid="{00000000-0005-0000-0000-000023080000}"/>
    <cellStyle name="Navadno 29 3 2 2" xfId="796" xr:uid="{00000000-0005-0000-0000-000024080000}"/>
    <cellStyle name="Navadno 29 3 2 2 2" xfId="797" xr:uid="{00000000-0005-0000-0000-000025080000}"/>
    <cellStyle name="Navadno 29 3 2 2 2 2" xfId="4157" xr:uid="{00000000-0005-0000-0000-000026080000}"/>
    <cellStyle name="Navadno 29 3 2 2 3" xfId="4158" xr:uid="{00000000-0005-0000-0000-000027080000}"/>
    <cellStyle name="Navadno 29 3 2 3" xfId="798" xr:uid="{00000000-0005-0000-0000-000028080000}"/>
    <cellStyle name="Navadno 29 3 2 3 2" xfId="4159" xr:uid="{00000000-0005-0000-0000-000029080000}"/>
    <cellStyle name="Navadno 29 3 2 4" xfId="4160" xr:uid="{00000000-0005-0000-0000-00002A080000}"/>
    <cellStyle name="Navadno 29 3 3" xfId="799" xr:uid="{00000000-0005-0000-0000-00002B080000}"/>
    <cellStyle name="Navadno 29 3 3 2" xfId="800" xr:uid="{00000000-0005-0000-0000-00002C080000}"/>
    <cellStyle name="Navadno 29 3 3 2 2" xfId="4161" xr:uid="{00000000-0005-0000-0000-00002D080000}"/>
    <cellStyle name="Navadno 29 3 3 3" xfId="4162" xr:uid="{00000000-0005-0000-0000-00002E080000}"/>
    <cellStyle name="Navadno 29 3 4" xfId="801" xr:uid="{00000000-0005-0000-0000-00002F080000}"/>
    <cellStyle name="Navadno 29 3 4 2" xfId="4163" xr:uid="{00000000-0005-0000-0000-000030080000}"/>
    <cellStyle name="Navadno 29 3 5" xfId="4164" xr:uid="{00000000-0005-0000-0000-000031080000}"/>
    <cellStyle name="Navadno 29 4" xfId="802" xr:uid="{00000000-0005-0000-0000-000032080000}"/>
    <cellStyle name="Navadno 29 4 2" xfId="803" xr:uid="{00000000-0005-0000-0000-000033080000}"/>
    <cellStyle name="Navadno 29 4 2 2" xfId="804" xr:uid="{00000000-0005-0000-0000-000034080000}"/>
    <cellStyle name="Navadno 29 4 2 2 2" xfId="4165" xr:uid="{00000000-0005-0000-0000-000035080000}"/>
    <cellStyle name="Navadno 29 4 2 3" xfId="4166" xr:uid="{00000000-0005-0000-0000-000036080000}"/>
    <cellStyle name="Navadno 29 4 3" xfId="805" xr:uid="{00000000-0005-0000-0000-000037080000}"/>
    <cellStyle name="Navadno 29 4 3 2" xfId="4167" xr:uid="{00000000-0005-0000-0000-000038080000}"/>
    <cellStyle name="Navadno 29 4 4" xfId="4168" xr:uid="{00000000-0005-0000-0000-000039080000}"/>
    <cellStyle name="Navadno 29 5" xfId="806" xr:uid="{00000000-0005-0000-0000-00003A080000}"/>
    <cellStyle name="Navadno 29 5 2" xfId="807" xr:uid="{00000000-0005-0000-0000-00003B080000}"/>
    <cellStyle name="Navadno 29 5 2 2" xfId="808" xr:uid="{00000000-0005-0000-0000-00003C080000}"/>
    <cellStyle name="Navadno 29 5 2 2 2" xfId="4169" xr:uid="{00000000-0005-0000-0000-00003D080000}"/>
    <cellStyle name="Navadno 29 5 2 3" xfId="4170" xr:uid="{00000000-0005-0000-0000-00003E080000}"/>
    <cellStyle name="Navadno 29 5 3" xfId="809" xr:uid="{00000000-0005-0000-0000-00003F080000}"/>
    <cellStyle name="Navadno 29 5 3 2" xfId="4171" xr:uid="{00000000-0005-0000-0000-000040080000}"/>
    <cellStyle name="Navadno 29 5 4" xfId="4172" xr:uid="{00000000-0005-0000-0000-000041080000}"/>
    <cellStyle name="Navadno 29 6" xfId="810" xr:uid="{00000000-0005-0000-0000-000042080000}"/>
    <cellStyle name="Navadno 29 6 2" xfId="811" xr:uid="{00000000-0005-0000-0000-000043080000}"/>
    <cellStyle name="Navadno 29 6 2 2" xfId="4173" xr:uid="{00000000-0005-0000-0000-000044080000}"/>
    <cellStyle name="Navadno 29 6 3" xfId="4174" xr:uid="{00000000-0005-0000-0000-000045080000}"/>
    <cellStyle name="Navadno 29 7" xfId="812" xr:uid="{00000000-0005-0000-0000-000046080000}"/>
    <cellStyle name="Navadno 29 7 2" xfId="4175" xr:uid="{00000000-0005-0000-0000-000047080000}"/>
    <cellStyle name="Navadno 29 8" xfId="4176" xr:uid="{00000000-0005-0000-0000-000048080000}"/>
    <cellStyle name="Navadno 29_SELNICA POPISI GOI ZBIR - FAZNO - z dopolnitvami marec 2013" xfId="2417" xr:uid="{00000000-0005-0000-0000-000049080000}"/>
    <cellStyle name="Navadno 3" xfId="813" xr:uid="{00000000-0005-0000-0000-00004A080000}"/>
    <cellStyle name="Navadno 3 10" xfId="814" xr:uid="{00000000-0005-0000-0000-00004B080000}"/>
    <cellStyle name="Navadno 3 10 2" xfId="2419" xr:uid="{00000000-0005-0000-0000-00004C080000}"/>
    <cellStyle name="Navadno 3 10 3" xfId="4178" xr:uid="{00000000-0005-0000-0000-00004D080000}"/>
    <cellStyle name="Navadno 3 10 4" xfId="4177" xr:uid="{00000000-0005-0000-0000-00004E080000}"/>
    <cellStyle name="Navadno 3 10 5" xfId="2418" xr:uid="{00000000-0005-0000-0000-00004F080000}"/>
    <cellStyle name="Navadno 3 11" xfId="2420" xr:uid="{00000000-0005-0000-0000-000050080000}"/>
    <cellStyle name="Navadno 3 12" xfId="6589" xr:uid="{00000000-0005-0000-0000-000051080000}"/>
    <cellStyle name="Navadno 3 13" xfId="6972" xr:uid="{00000000-0005-0000-0000-000052080000}"/>
    <cellStyle name="Navadno 3 2" xfId="815" xr:uid="{00000000-0005-0000-0000-000053080000}"/>
    <cellStyle name="Navadno 3 2 2" xfId="816" xr:uid="{00000000-0005-0000-0000-000054080000}"/>
    <cellStyle name="Navadno 3 2 2 2" xfId="817" xr:uid="{00000000-0005-0000-0000-000055080000}"/>
    <cellStyle name="Navadno 3 2 2 2 2" xfId="2421" xr:uid="{00000000-0005-0000-0000-000056080000}"/>
    <cellStyle name="Navadno 3 2 2 3" xfId="2422" xr:uid="{00000000-0005-0000-0000-000057080000}"/>
    <cellStyle name="Navadno 3 2 2 3 2" xfId="4181" xr:uid="{00000000-0005-0000-0000-000058080000}"/>
    <cellStyle name="Navadno 3 2 2 3 3" xfId="4182" xr:uid="{00000000-0005-0000-0000-000059080000}"/>
    <cellStyle name="Navadno 3 2 2 4" xfId="4180" xr:uid="{00000000-0005-0000-0000-00005A080000}"/>
    <cellStyle name="Navadno 3 2 3" xfId="818" xr:uid="{00000000-0005-0000-0000-00005B080000}"/>
    <cellStyle name="Navadno 3 2 3 2" xfId="2423" xr:uid="{00000000-0005-0000-0000-00005C080000}"/>
    <cellStyle name="Navadno 3 2 4" xfId="2424" xr:uid="{00000000-0005-0000-0000-00005D080000}"/>
    <cellStyle name="Navadno 3 2 4 2" xfId="4183" xr:uid="{00000000-0005-0000-0000-00005E080000}"/>
    <cellStyle name="Navadno 3 2 4 3" xfId="4184" xr:uid="{00000000-0005-0000-0000-00005F080000}"/>
    <cellStyle name="Navadno 3 2 5" xfId="4179" xr:uid="{00000000-0005-0000-0000-000060080000}"/>
    <cellStyle name="Navadno 3 2 6" xfId="6975" xr:uid="{00000000-0005-0000-0000-000061080000}"/>
    <cellStyle name="Navadno 3 3" xfId="819" xr:uid="{00000000-0005-0000-0000-000062080000}"/>
    <cellStyle name="Navadno 3 3 2" xfId="820" xr:uid="{00000000-0005-0000-0000-000063080000}"/>
    <cellStyle name="Navadno 3 3 2 2" xfId="2425" xr:uid="{00000000-0005-0000-0000-000064080000}"/>
    <cellStyle name="Navadno 3 3 3" xfId="2426" xr:uid="{00000000-0005-0000-0000-000065080000}"/>
    <cellStyle name="Navadno 3 3 3 2" xfId="4186" xr:uid="{00000000-0005-0000-0000-000066080000}"/>
    <cellStyle name="Navadno 3 3 3 3" xfId="4187" xr:uid="{00000000-0005-0000-0000-000067080000}"/>
    <cellStyle name="Navadno 3 3 4" xfId="4185" xr:uid="{00000000-0005-0000-0000-000068080000}"/>
    <cellStyle name="Navadno 3 4" xfId="821" xr:uid="{00000000-0005-0000-0000-000069080000}"/>
    <cellStyle name="Navadno 3 4 2" xfId="822" xr:uid="{00000000-0005-0000-0000-00006A080000}"/>
    <cellStyle name="Navadno 3 4 2 2" xfId="2427" xr:uid="{00000000-0005-0000-0000-00006B080000}"/>
    <cellStyle name="Navadno 3 4 3" xfId="2428" xr:uid="{00000000-0005-0000-0000-00006C080000}"/>
    <cellStyle name="Navadno 3 4 3 2" xfId="4189" xr:uid="{00000000-0005-0000-0000-00006D080000}"/>
    <cellStyle name="Navadno 3 4 3 3" xfId="4190" xr:uid="{00000000-0005-0000-0000-00006E080000}"/>
    <cellStyle name="Navadno 3 4 4" xfId="4188" xr:uid="{00000000-0005-0000-0000-00006F080000}"/>
    <cellStyle name="Navadno 3 5" xfId="823" xr:uid="{00000000-0005-0000-0000-000070080000}"/>
    <cellStyle name="Navadno 3 5 2" xfId="824" xr:uid="{00000000-0005-0000-0000-000071080000}"/>
    <cellStyle name="Navadno 3 5 2 2" xfId="2429" xr:uid="{00000000-0005-0000-0000-000072080000}"/>
    <cellStyle name="Navadno 3 5 3" xfId="2430" xr:uid="{00000000-0005-0000-0000-000073080000}"/>
    <cellStyle name="Navadno 3 5 3 2" xfId="4192" xr:uid="{00000000-0005-0000-0000-000074080000}"/>
    <cellStyle name="Navadno 3 5 3 3" xfId="4193" xr:uid="{00000000-0005-0000-0000-000075080000}"/>
    <cellStyle name="Navadno 3 5 4" xfId="4191" xr:uid="{00000000-0005-0000-0000-000076080000}"/>
    <cellStyle name="Navadno 3 6" xfId="825" xr:uid="{00000000-0005-0000-0000-000077080000}"/>
    <cellStyle name="Navadno 3 6 2" xfId="826" xr:uid="{00000000-0005-0000-0000-000078080000}"/>
    <cellStyle name="Navadno 3 6 2 2" xfId="2431" xr:uid="{00000000-0005-0000-0000-000079080000}"/>
    <cellStyle name="Navadno 3 6 3" xfId="2432" xr:uid="{00000000-0005-0000-0000-00007A080000}"/>
    <cellStyle name="Navadno 3 6 3 2" xfId="4195" xr:uid="{00000000-0005-0000-0000-00007B080000}"/>
    <cellStyle name="Navadno 3 6 3 3" xfId="4196" xr:uid="{00000000-0005-0000-0000-00007C080000}"/>
    <cellStyle name="Navadno 3 6 4" xfId="4194" xr:uid="{00000000-0005-0000-0000-00007D080000}"/>
    <cellStyle name="Navadno 3 7" xfId="827" xr:uid="{00000000-0005-0000-0000-00007E080000}"/>
    <cellStyle name="Navadno 3 7 2" xfId="828" xr:uid="{00000000-0005-0000-0000-00007F080000}"/>
    <cellStyle name="Navadno 3 7 2 2" xfId="2433" xr:uid="{00000000-0005-0000-0000-000080080000}"/>
    <cellStyle name="Navadno 3 7 3" xfId="2434" xr:uid="{00000000-0005-0000-0000-000081080000}"/>
    <cellStyle name="Navadno 3 7 3 2" xfId="4198" xr:uid="{00000000-0005-0000-0000-000082080000}"/>
    <cellStyle name="Navadno 3 7 3 3" xfId="4199" xr:uid="{00000000-0005-0000-0000-000083080000}"/>
    <cellStyle name="Navadno 3 7 4" xfId="4197" xr:uid="{00000000-0005-0000-0000-000084080000}"/>
    <cellStyle name="Navadno 3 8" xfId="829" xr:uid="{00000000-0005-0000-0000-000085080000}"/>
    <cellStyle name="Navadno 3 8 2" xfId="830" xr:uid="{00000000-0005-0000-0000-000086080000}"/>
    <cellStyle name="Navadno 3 8 2 2" xfId="2435" xr:uid="{00000000-0005-0000-0000-000087080000}"/>
    <cellStyle name="Navadno 3 8 3" xfId="2436" xr:uid="{00000000-0005-0000-0000-000088080000}"/>
    <cellStyle name="Navadno 3 8 3 2" xfId="4201" xr:uid="{00000000-0005-0000-0000-000089080000}"/>
    <cellStyle name="Navadno 3 8 3 3" xfId="4202" xr:uid="{00000000-0005-0000-0000-00008A080000}"/>
    <cellStyle name="Navadno 3 8 4" xfId="4200" xr:uid="{00000000-0005-0000-0000-00008B080000}"/>
    <cellStyle name="Navadno 3 9" xfId="831" xr:uid="{00000000-0005-0000-0000-00008C080000}"/>
    <cellStyle name="Navadno 3 9 2" xfId="832" xr:uid="{00000000-0005-0000-0000-00008D080000}"/>
    <cellStyle name="Navadno 3 9 2 2" xfId="2437" xr:uid="{00000000-0005-0000-0000-00008E080000}"/>
    <cellStyle name="Navadno 3 9 3" xfId="1667" xr:uid="{00000000-0005-0000-0000-00008F080000}"/>
    <cellStyle name="Navadno 3 9 3 2" xfId="4204" xr:uid="{00000000-0005-0000-0000-000090080000}"/>
    <cellStyle name="Navadno 3 9 3 3" xfId="4205" xr:uid="{00000000-0005-0000-0000-000091080000}"/>
    <cellStyle name="Navadno 3 9 4" xfId="4203" xr:uid="{00000000-0005-0000-0000-000092080000}"/>
    <cellStyle name="Navadno 30" xfId="4206" xr:uid="{00000000-0005-0000-0000-000093080000}"/>
    <cellStyle name="Navadno 30 2" xfId="833" xr:uid="{00000000-0005-0000-0000-000094080000}"/>
    <cellStyle name="Navadno 30 2 2" xfId="834" xr:uid="{00000000-0005-0000-0000-000095080000}"/>
    <cellStyle name="Navadno 30 2 2 2" xfId="835" xr:uid="{00000000-0005-0000-0000-000096080000}"/>
    <cellStyle name="Navadno 30 2 2 2 2" xfId="836" xr:uid="{00000000-0005-0000-0000-000097080000}"/>
    <cellStyle name="Navadno 30 2 2 2 2 2" xfId="4207" xr:uid="{00000000-0005-0000-0000-000098080000}"/>
    <cellStyle name="Navadno 30 2 2 2 3" xfId="4208" xr:uid="{00000000-0005-0000-0000-000099080000}"/>
    <cellStyle name="Navadno 30 2 2 3" xfId="837" xr:uid="{00000000-0005-0000-0000-00009A080000}"/>
    <cellStyle name="Navadno 30 2 2 3 2" xfId="4209" xr:uid="{00000000-0005-0000-0000-00009B080000}"/>
    <cellStyle name="Navadno 30 2 2 4" xfId="4210" xr:uid="{00000000-0005-0000-0000-00009C080000}"/>
    <cellStyle name="Navadno 30 2 3" xfId="838" xr:uid="{00000000-0005-0000-0000-00009D080000}"/>
    <cellStyle name="Navadno 30 2 3 2" xfId="839" xr:uid="{00000000-0005-0000-0000-00009E080000}"/>
    <cellStyle name="Navadno 30 2 3 2 2" xfId="4211" xr:uid="{00000000-0005-0000-0000-00009F080000}"/>
    <cellStyle name="Navadno 30 2 3 3" xfId="4212" xr:uid="{00000000-0005-0000-0000-0000A0080000}"/>
    <cellStyle name="Navadno 30 2 4" xfId="840" xr:uid="{00000000-0005-0000-0000-0000A1080000}"/>
    <cellStyle name="Navadno 30 2 4 2" xfId="4213" xr:uid="{00000000-0005-0000-0000-0000A2080000}"/>
    <cellStyle name="Navadno 30 2 5" xfId="4214" xr:uid="{00000000-0005-0000-0000-0000A3080000}"/>
    <cellStyle name="Navadno 30 3" xfId="841" xr:uid="{00000000-0005-0000-0000-0000A4080000}"/>
    <cellStyle name="Navadno 30 3 2" xfId="842" xr:uid="{00000000-0005-0000-0000-0000A5080000}"/>
    <cellStyle name="Navadno 30 3 2 2" xfId="843" xr:uid="{00000000-0005-0000-0000-0000A6080000}"/>
    <cellStyle name="Navadno 30 3 2 2 2" xfId="844" xr:uid="{00000000-0005-0000-0000-0000A7080000}"/>
    <cellStyle name="Navadno 30 3 2 2 2 2" xfId="4215" xr:uid="{00000000-0005-0000-0000-0000A8080000}"/>
    <cellStyle name="Navadno 30 3 2 2 3" xfId="4216" xr:uid="{00000000-0005-0000-0000-0000A9080000}"/>
    <cellStyle name="Navadno 30 3 2 3" xfId="845" xr:uid="{00000000-0005-0000-0000-0000AA080000}"/>
    <cellStyle name="Navadno 30 3 2 3 2" xfId="4217" xr:uid="{00000000-0005-0000-0000-0000AB080000}"/>
    <cellStyle name="Navadno 30 3 2 4" xfId="4218" xr:uid="{00000000-0005-0000-0000-0000AC080000}"/>
    <cellStyle name="Navadno 30 3 3" xfId="846" xr:uid="{00000000-0005-0000-0000-0000AD080000}"/>
    <cellStyle name="Navadno 30 3 3 2" xfId="847" xr:uid="{00000000-0005-0000-0000-0000AE080000}"/>
    <cellStyle name="Navadno 30 3 3 2 2" xfId="4219" xr:uid="{00000000-0005-0000-0000-0000AF080000}"/>
    <cellStyle name="Navadno 30 3 3 3" xfId="4220" xr:uid="{00000000-0005-0000-0000-0000B0080000}"/>
    <cellStyle name="Navadno 30 3 4" xfId="848" xr:uid="{00000000-0005-0000-0000-0000B1080000}"/>
    <cellStyle name="Navadno 30 3 4 2" xfId="4221" xr:uid="{00000000-0005-0000-0000-0000B2080000}"/>
    <cellStyle name="Navadno 30 3 5" xfId="4222" xr:uid="{00000000-0005-0000-0000-0000B3080000}"/>
    <cellStyle name="Navadno 31" xfId="849" xr:uid="{00000000-0005-0000-0000-0000B4080000}"/>
    <cellStyle name="Navadno 31 2" xfId="850" xr:uid="{00000000-0005-0000-0000-0000B5080000}"/>
    <cellStyle name="Navadno 31 2 2" xfId="851" xr:uid="{00000000-0005-0000-0000-0000B6080000}"/>
    <cellStyle name="Navadno 31 2 2 2" xfId="852" xr:uid="{00000000-0005-0000-0000-0000B7080000}"/>
    <cellStyle name="Navadno 31 2 2 2 2" xfId="853" xr:uid="{00000000-0005-0000-0000-0000B8080000}"/>
    <cellStyle name="Navadno 31 2 2 2 2 2" xfId="4223" xr:uid="{00000000-0005-0000-0000-0000B9080000}"/>
    <cellStyle name="Navadno 31 2 2 2 3" xfId="4224" xr:uid="{00000000-0005-0000-0000-0000BA080000}"/>
    <cellStyle name="Navadno 31 2 2 3" xfId="854" xr:uid="{00000000-0005-0000-0000-0000BB080000}"/>
    <cellStyle name="Navadno 31 2 2 3 2" xfId="4225" xr:uid="{00000000-0005-0000-0000-0000BC080000}"/>
    <cellStyle name="Navadno 31 2 2 4" xfId="4226" xr:uid="{00000000-0005-0000-0000-0000BD080000}"/>
    <cellStyle name="Navadno 31 2 3" xfId="855" xr:uid="{00000000-0005-0000-0000-0000BE080000}"/>
    <cellStyle name="Navadno 31 2 3 2" xfId="856" xr:uid="{00000000-0005-0000-0000-0000BF080000}"/>
    <cellStyle name="Navadno 31 2 3 2 2" xfId="4227" xr:uid="{00000000-0005-0000-0000-0000C0080000}"/>
    <cellStyle name="Navadno 31 2 3 3" xfId="4228" xr:uid="{00000000-0005-0000-0000-0000C1080000}"/>
    <cellStyle name="Navadno 31 2 4" xfId="857" xr:uid="{00000000-0005-0000-0000-0000C2080000}"/>
    <cellStyle name="Navadno 31 2 4 2" xfId="4229" xr:uid="{00000000-0005-0000-0000-0000C3080000}"/>
    <cellStyle name="Navadno 31 2 5" xfId="4230" xr:uid="{00000000-0005-0000-0000-0000C4080000}"/>
    <cellStyle name="Navadno 31 3" xfId="858" xr:uid="{00000000-0005-0000-0000-0000C5080000}"/>
    <cellStyle name="Navadno 31 3 2" xfId="859" xr:uid="{00000000-0005-0000-0000-0000C6080000}"/>
    <cellStyle name="Navadno 31 3 2 2" xfId="860" xr:uid="{00000000-0005-0000-0000-0000C7080000}"/>
    <cellStyle name="Navadno 31 3 2 2 2" xfId="861" xr:uid="{00000000-0005-0000-0000-0000C8080000}"/>
    <cellStyle name="Navadno 31 3 2 2 2 2" xfId="4231" xr:uid="{00000000-0005-0000-0000-0000C9080000}"/>
    <cellStyle name="Navadno 31 3 2 2 3" xfId="4232" xr:uid="{00000000-0005-0000-0000-0000CA080000}"/>
    <cellStyle name="Navadno 31 3 2 3" xfId="862" xr:uid="{00000000-0005-0000-0000-0000CB080000}"/>
    <cellStyle name="Navadno 31 3 2 3 2" xfId="4233" xr:uid="{00000000-0005-0000-0000-0000CC080000}"/>
    <cellStyle name="Navadno 31 3 2 4" xfId="4234" xr:uid="{00000000-0005-0000-0000-0000CD080000}"/>
    <cellStyle name="Navadno 31 3 3" xfId="863" xr:uid="{00000000-0005-0000-0000-0000CE080000}"/>
    <cellStyle name="Navadno 31 3 3 2" xfId="864" xr:uid="{00000000-0005-0000-0000-0000CF080000}"/>
    <cellStyle name="Navadno 31 3 3 2 2" xfId="4235" xr:uid="{00000000-0005-0000-0000-0000D0080000}"/>
    <cellStyle name="Navadno 31 3 3 3" xfId="4236" xr:uid="{00000000-0005-0000-0000-0000D1080000}"/>
    <cellStyle name="Navadno 31 3 4" xfId="865" xr:uid="{00000000-0005-0000-0000-0000D2080000}"/>
    <cellStyle name="Navadno 31 3 4 2" xfId="4237" xr:uid="{00000000-0005-0000-0000-0000D3080000}"/>
    <cellStyle name="Navadno 31 3 5" xfId="4238" xr:uid="{00000000-0005-0000-0000-0000D4080000}"/>
    <cellStyle name="Navadno 31 4" xfId="866" xr:uid="{00000000-0005-0000-0000-0000D5080000}"/>
    <cellStyle name="Navadno 31 4 2" xfId="867" xr:uid="{00000000-0005-0000-0000-0000D6080000}"/>
    <cellStyle name="Navadno 31 4 2 2" xfId="868" xr:uid="{00000000-0005-0000-0000-0000D7080000}"/>
    <cellStyle name="Navadno 31 4 2 2 2" xfId="4239" xr:uid="{00000000-0005-0000-0000-0000D8080000}"/>
    <cellStyle name="Navadno 31 4 2 3" xfId="4240" xr:uid="{00000000-0005-0000-0000-0000D9080000}"/>
    <cellStyle name="Navadno 31 4 3" xfId="869" xr:uid="{00000000-0005-0000-0000-0000DA080000}"/>
    <cellStyle name="Navadno 31 4 3 2" xfId="4241" xr:uid="{00000000-0005-0000-0000-0000DB080000}"/>
    <cellStyle name="Navadno 31 4 4" xfId="4242" xr:uid="{00000000-0005-0000-0000-0000DC080000}"/>
    <cellStyle name="Navadno 31 5" xfId="870" xr:uid="{00000000-0005-0000-0000-0000DD080000}"/>
    <cellStyle name="Navadno 31 5 2" xfId="871" xr:uid="{00000000-0005-0000-0000-0000DE080000}"/>
    <cellStyle name="Navadno 31 5 2 2" xfId="872" xr:uid="{00000000-0005-0000-0000-0000DF080000}"/>
    <cellStyle name="Navadno 31 5 2 2 2" xfId="4243" xr:uid="{00000000-0005-0000-0000-0000E0080000}"/>
    <cellStyle name="Navadno 31 5 2 3" xfId="4244" xr:uid="{00000000-0005-0000-0000-0000E1080000}"/>
    <cellStyle name="Navadno 31 5 3" xfId="873" xr:uid="{00000000-0005-0000-0000-0000E2080000}"/>
    <cellStyle name="Navadno 31 5 3 2" xfId="4245" xr:uid="{00000000-0005-0000-0000-0000E3080000}"/>
    <cellStyle name="Navadno 31 5 4" xfId="4246" xr:uid="{00000000-0005-0000-0000-0000E4080000}"/>
    <cellStyle name="Navadno 31 6" xfId="874" xr:uid="{00000000-0005-0000-0000-0000E5080000}"/>
    <cellStyle name="Navadno 31 6 2" xfId="875" xr:uid="{00000000-0005-0000-0000-0000E6080000}"/>
    <cellStyle name="Navadno 31 6 2 2" xfId="4247" xr:uid="{00000000-0005-0000-0000-0000E7080000}"/>
    <cellStyle name="Navadno 31 6 3" xfId="4248" xr:uid="{00000000-0005-0000-0000-0000E8080000}"/>
    <cellStyle name="Navadno 31 7" xfId="876" xr:uid="{00000000-0005-0000-0000-0000E9080000}"/>
    <cellStyle name="Navadno 31 7 2" xfId="4249" xr:uid="{00000000-0005-0000-0000-0000EA080000}"/>
    <cellStyle name="Navadno 31 8" xfId="4250" xr:uid="{00000000-0005-0000-0000-0000EB080000}"/>
    <cellStyle name="Navadno 31_SELNICA POPISI GOI ZBIR - FAZNO - z dopolnitvami marec 2013" xfId="2438" xr:uid="{00000000-0005-0000-0000-0000EC080000}"/>
    <cellStyle name="Navadno 32" xfId="4251" xr:uid="{00000000-0005-0000-0000-0000ED080000}"/>
    <cellStyle name="Navadno 32 2" xfId="877" xr:uid="{00000000-0005-0000-0000-0000EE080000}"/>
    <cellStyle name="Navadno 32 2 2" xfId="878" xr:uid="{00000000-0005-0000-0000-0000EF080000}"/>
    <cellStyle name="Navadno 32 2 2 2" xfId="879" xr:uid="{00000000-0005-0000-0000-0000F0080000}"/>
    <cellStyle name="Navadno 32 2 2 2 2" xfId="880" xr:uid="{00000000-0005-0000-0000-0000F1080000}"/>
    <cellStyle name="Navadno 32 2 2 2 2 2" xfId="4252" xr:uid="{00000000-0005-0000-0000-0000F2080000}"/>
    <cellStyle name="Navadno 32 2 2 2 3" xfId="4253" xr:uid="{00000000-0005-0000-0000-0000F3080000}"/>
    <cellStyle name="Navadno 32 2 2 3" xfId="881" xr:uid="{00000000-0005-0000-0000-0000F4080000}"/>
    <cellStyle name="Navadno 32 2 2 3 2" xfId="4254" xr:uid="{00000000-0005-0000-0000-0000F5080000}"/>
    <cellStyle name="Navadno 32 2 2 4" xfId="4255" xr:uid="{00000000-0005-0000-0000-0000F6080000}"/>
    <cellStyle name="Navadno 32 2 3" xfId="882" xr:uid="{00000000-0005-0000-0000-0000F7080000}"/>
    <cellStyle name="Navadno 32 2 3 2" xfId="883" xr:uid="{00000000-0005-0000-0000-0000F8080000}"/>
    <cellStyle name="Navadno 32 2 3 2 2" xfId="4256" xr:uid="{00000000-0005-0000-0000-0000F9080000}"/>
    <cellStyle name="Navadno 32 2 3 3" xfId="4257" xr:uid="{00000000-0005-0000-0000-0000FA080000}"/>
    <cellStyle name="Navadno 32 2 4" xfId="884" xr:uid="{00000000-0005-0000-0000-0000FB080000}"/>
    <cellStyle name="Navadno 32 2 4 2" xfId="4258" xr:uid="{00000000-0005-0000-0000-0000FC080000}"/>
    <cellStyle name="Navadno 32 2 5" xfId="4259" xr:uid="{00000000-0005-0000-0000-0000FD080000}"/>
    <cellStyle name="Navadno 32 3" xfId="885" xr:uid="{00000000-0005-0000-0000-0000FE080000}"/>
    <cellStyle name="Navadno 32 3 2" xfId="886" xr:uid="{00000000-0005-0000-0000-0000FF080000}"/>
    <cellStyle name="Navadno 32 3 2 2" xfId="887" xr:uid="{00000000-0005-0000-0000-000000090000}"/>
    <cellStyle name="Navadno 32 3 2 2 2" xfId="888" xr:uid="{00000000-0005-0000-0000-000001090000}"/>
    <cellStyle name="Navadno 32 3 2 2 2 2" xfId="4260" xr:uid="{00000000-0005-0000-0000-000002090000}"/>
    <cellStyle name="Navadno 32 3 2 2 3" xfId="4261" xr:uid="{00000000-0005-0000-0000-000003090000}"/>
    <cellStyle name="Navadno 32 3 2 3" xfId="889" xr:uid="{00000000-0005-0000-0000-000004090000}"/>
    <cellStyle name="Navadno 32 3 2 3 2" xfId="4262" xr:uid="{00000000-0005-0000-0000-000005090000}"/>
    <cellStyle name="Navadno 32 3 2 4" xfId="4263" xr:uid="{00000000-0005-0000-0000-000006090000}"/>
    <cellStyle name="Navadno 32 3 3" xfId="890" xr:uid="{00000000-0005-0000-0000-000007090000}"/>
    <cellStyle name="Navadno 32 3 3 2" xfId="891" xr:uid="{00000000-0005-0000-0000-000008090000}"/>
    <cellStyle name="Navadno 32 3 3 2 2" xfId="4264" xr:uid="{00000000-0005-0000-0000-000009090000}"/>
    <cellStyle name="Navadno 32 3 3 3" xfId="4265" xr:uid="{00000000-0005-0000-0000-00000A090000}"/>
    <cellStyle name="Navadno 32 3 4" xfId="892" xr:uid="{00000000-0005-0000-0000-00000B090000}"/>
    <cellStyle name="Navadno 32 3 4 2" xfId="4266" xr:uid="{00000000-0005-0000-0000-00000C090000}"/>
    <cellStyle name="Navadno 32 3 5" xfId="4267" xr:uid="{00000000-0005-0000-0000-00000D090000}"/>
    <cellStyle name="Navadno 33" xfId="4268" xr:uid="{00000000-0005-0000-0000-00000E090000}"/>
    <cellStyle name="Navadno 34" xfId="893" xr:uid="{00000000-0005-0000-0000-00000F090000}"/>
    <cellStyle name="Navadno 34 2" xfId="894" xr:uid="{00000000-0005-0000-0000-000010090000}"/>
    <cellStyle name="Navadno 34 2 2" xfId="895" xr:uid="{00000000-0005-0000-0000-000011090000}"/>
    <cellStyle name="Navadno 34 2 2 2" xfId="2439" xr:uid="{00000000-0005-0000-0000-000012090000}"/>
    <cellStyle name="Navadno 34 2 3" xfId="2440" xr:uid="{00000000-0005-0000-0000-000013090000}"/>
    <cellStyle name="Navadno 34 2 3 2" xfId="4271" xr:uid="{00000000-0005-0000-0000-000014090000}"/>
    <cellStyle name="Navadno 34 2 3 3" xfId="4272" xr:uid="{00000000-0005-0000-0000-000015090000}"/>
    <cellStyle name="Navadno 34 2 4" xfId="4270" xr:uid="{00000000-0005-0000-0000-000016090000}"/>
    <cellStyle name="Navadno 34 3" xfId="896" xr:uid="{00000000-0005-0000-0000-000017090000}"/>
    <cellStyle name="Navadno 34 3 2" xfId="897" xr:uid="{00000000-0005-0000-0000-000018090000}"/>
    <cellStyle name="Navadno 34 3 2 2" xfId="2441" xr:uid="{00000000-0005-0000-0000-000019090000}"/>
    <cellStyle name="Navadno 34 3 3" xfId="2442" xr:uid="{00000000-0005-0000-0000-00001A090000}"/>
    <cellStyle name="Navadno 34 3 3 2" xfId="4274" xr:uid="{00000000-0005-0000-0000-00001B090000}"/>
    <cellStyle name="Navadno 34 3 3 3" xfId="4275" xr:uid="{00000000-0005-0000-0000-00001C090000}"/>
    <cellStyle name="Navadno 34 3 4" xfId="4273" xr:uid="{00000000-0005-0000-0000-00001D090000}"/>
    <cellStyle name="Navadno 34 4" xfId="898" xr:uid="{00000000-0005-0000-0000-00001E090000}"/>
    <cellStyle name="Navadno 34 4 2" xfId="2443" xr:uid="{00000000-0005-0000-0000-00001F090000}"/>
    <cellStyle name="Navadno 34 5" xfId="2444" xr:uid="{00000000-0005-0000-0000-000020090000}"/>
    <cellStyle name="Navadno 34 5 2" xfId="4276" xr:uid="{00000000-0005-0000-0000-000021090000}"/>
    <cellStyle name="Navadno 34 5 3" xfId="4277" xr:uid="{00000000-0005-0000-0000-000022090000}"/>
    <cellStyle name="Navadno 34 6" xfId="4269" xr:uid="{00000000-0005-0000-0000-000023090000}"/>
    <cellStyle name="Navadno 35" xfId="4278" xr:uid="{00000000-0005-0000-0000-000024090000}"/>
    <cellStyle name="Navadno 35 2" xfId="899" xr:uid="{00000000-0005-0000-0000-000025090000}"/>
    <cellStyle name="Navadno 35 2 2" xfId="900" xr:uid="{00000000-0005-0000-0000-000026090000}"/>
    <cellStyle name="Navadno 35 2 2 2" xfId="2445" xr:uid="{00000000-0005-0000-0000-000027090000}"/>
    <cellStyle name="Navadno 35 2 3" xfId="2446" xr:uid="{00000000-0005-0000-0000-000028090000}"/>
    <cellStyle name="Navadno 35 2 3 2" xfId="4280" xr:uid="{00000000-0005-0000-0000-000029090000}"/>
    <cellStyle name="Navadno 35 2 3 3" xfId="4281" xr:uid="{00000000-0005-0000-0000-00002A090000}"/>
    <cellStyle name="Navadno 35 2 4" xfId="4279" xr:uid="{00000000-0005-0000-0000-00002B090000}"/>
    <cellStyle name="Navadno 35 3" xfId="901" xr:uid="{00000000-0005-0000-0000-00002C090000}"/>
    <cellStyle name="Navadno 35 3 2" xfId="902" xr:uid="{00000000-0005-0000-0000-00002D090000}"/>
    <cellStyle name="Navadno 35 3 2 2" xfId="2447" xr:uid="{00000000-0005-0000-0000-00002E090000}"/>
    <cellStyle name="Navadno 35 3 3" xfId="2448" xr:uid="{00000000-0005-0000-0000-00002F090000}"/>
    <cellStyle name="Navadno 35 3 3 2" xfId="4283" xr:uid="{00000000-0005-0000-0000-000030090000}"/>
    <cellStyle name="Navadno 35 3 3 3" xfId="4284" xr:uid="{00000000-0005-0000-0000-000031090000}"/>
    <cellStyle name="Navadno 35 3 4" xfId="4282" xr:uid="{00000000-0005-0000-0000-000032090000}"/>
    <cellStyle name="Navadno 36" xfId="3514" xr:uid="{00000000-0005-0000-0000-000033090000}"/>
    <cellStyle name="Navadno 36 2" xfId="903" xr:uid="{00000000-0005-0000-0000-000034090000}"/>
    <cellStyle name="Navadno 36 2 2" xfId="904" xr:uid="{00000000-0005-0000-0000-000035090000}"/>
    <cellStyle name="Navadno 36 2 2 2" xfId="2449" xr:uid="{00000000-0005-0000-0000-000036090000}"/>
    <cellStyle name="Navadno 36 2 3" xfId="2450" xr:uid="{00000000-0005-0000-0000-000037090000}"/>
    <cellStyle name="Navadno 36 2 3 2" xfId="4286" xr:uid="{00000000-0005-0000-0000-000038090000}"/>
    <cellStyle name="Navadno 36 2 3 3" xfId="4287" xr:uid="{00000000-0005-0000-0000-000039090000}"/>
    <cellStyle name="Navadno 36 2 4" xfId="4285" xr:uid="{00000000-0005-0000-0000-00003A090000}"/>
    <cellStyle name="Navadno 36 3" xfId="905" xr:uid="{00000000-0005-0000-0000-00003B090000}"/>
    <cellStyle name="Navadno 36 3 2" xfId="906" xr:uid="{00000000-0005-0000-0000-00003C090000}"/>
    <cellStyle name="Navadno 36 3 2 2" xfId="2451" xr:uid="{00000000-0005-0000-0000-00003D090000}"/>
    <cellStyle name="Navadno 36 3 3" xfId="2452" xr:uid="{00000000-0005-0000-0000-00003E090000}"/>
    <cellStyle name="Navadno 36 3 3 2" xfId="4289" xr:uid="{00000000-0005-0000-0000-00003F090000}"/>
    <cellStyle name="Navadno 36 3 3 3" xfId="4290" xr:uid="{00000000-0005-0000-0000-000040090000}"/>
    <cellStyle name="Navadno 36 3 4" xfId="4288" xr:uid="{00000000-0005-0000-0000-000041090000}"/>
    <cellStyle name="Navadno 37" xfId="6175" xr:uid="{00000000-0005-0000-0000-000042090000}"/>
    <cellStyle name="Navadno 37 2" xfId="907" xr:uid="{00000000-0005-0000-0000-000043090000}"/>
    <cellStyle name="Navadno 37 2 2" xfId="908" xr:uid="{00000000-0005-0000-0000-000044090000}"/>
    <cellStyle name="Navadno 37 2 2 2" xfId="2453" xr:uid="{00000000-0005-0000-0000-000045090000}"/>
    <cellStyle name="Navadno 37 2 3" xfId="2454" xr:uid="{00000000-0005-0000-0000-000046090000}"/>
    <cellStyle name="Navadno 37 2 3 2" xfId="4292" xr:uid="{00000000-0005-0000-0000-000047090000}"/>
    <cellStyle name="Navadno 37 2 3 3" xfId="4293" xr:uid="{00000000-0005-0000-0000-000048090000}"/>
    <cellStyle name="Navadno 37 2 4" xfId="4291" xr:uid="{00000000-0005-0000-0000-000049090000}"/>
    <cellStyle name="Navadno 37 3" xfId="909" xr:uid="{00000000-0005-0000-0000-00004A090000}"/>
    <cellStyle name="Navadno 37 3 2" xfId="910" xr:uid="{00000000-0005-0000-0000-00004B090000}"/>
    <cellStyle name="Navadno 37 3 2 2" xfId="2455" xr:uid="{00000000-0005-0000-0000-00004C090000}"/>
    <cellStyle name="Navadno 37 3 3" xfId="2456" xr:uid="{00000000-0005-0000-0000-00004D090000}"/>
    <cellStyle name="Navadno 37 3 3 2" xfId="4295" xr:uid="{00000000-0005-0000-0000-00004E090000}"/>
    <cellStyle name="Navadno 37 3 3 3" xfId="4296" xr:uid="{00000000-0005-0000-0000-00004F090000}"/>
    <cellStyle name="Navadno 37 3 4" xfId="4294" xr:uid="{00000000-0005-0000-0000-000050090000}"/>
    <cellStyle name="Navadno 38" xfId="6176" xr:uid="{00000000-0005-0000-0000-000051090000}"/>
    <cellStyle name="Navadno 38 2" xfId="911" xr:uid="{00000000-0005-0000-0000-000052090000}"/>
    <cellStyle name="Navadno 38 2 2" xfId="912" xr:uid="{00000000-0005-0000-0000-000053090000}"/>
    <cellStyle name="Navadno 38 2 2 2" xfId="2457" xr:uid="{00000000-0005-0000-0000-000054090000}"/>
    <cellStyle name="Navadno 38 2 3" xfId="2458" xr:uid="{00000000-0005-0000-0000-000055090000}"/>
    <cellStyle name="Navadno 38 2 3 2" xfId="4298" xr:uid="{00000000-0005-0000-0000-000056090000}"/>
    <cellStyle name="Navadno 38 2 3 3" xfId="4299" xr:uid="{00000000-0005-0000-0000-000057090000}"/>
    <cellStyle name="Navadno 38 2 4" xfId="4297" xr:uid="{00000000-0005-0000-0000-000058090000}"/>
    <cellStyle name="Navadno 38 3" xfId="913" xr:uid="{00000000-0005-0000-0000-000059090000}"/>
    <cellStyle name="Navadno 38 3 2" xfId="914" xr:uid="{00000000-0005-0000-0000-00005A090000}"/>
    <cellStyle name="Navadno 38 3 2 2" xfId="2459" xr:uid="{00000000-0005-0000-0000-00005B090000}"/>
    <cellStyle name="Navadno 38 3 3" xfId="2460" xr:uid="{00000000-0005-0000-0000-00005C090000}"/>
    <cellStyle name="Navadno 38 3 3 2" xfId="4301" xr:uid="{00000000-0005-0000-0000-00005D090000}"/>
    <cellStyle name="Navadno 38 3 3 3" xfId="4302" xr:uid="{00000000-0005-0000-0000-00005E090000}"/>
    <cellStyle name="Navadno 38 3 4" xfId="4300" xr:uid="{00000000-0005-0000-0000-00005F090000}"/>
    <cellStyle name="Navadno 39" xfId="6244" xr:uid="{00000000-0005-0000-0000-000060090000}"/>
    <cellStyle name="Navadno 39 2" xfId="915" xr:uid="{00000000-0005-0000-0000-000061090000}"/>
    <cellStyle name="Navadno 39 2 2" xfId="916" xr:uid="{00000000-0005-0000-0000-000062090000}"/>
    <cellStyle name="Navadno 39 2 2 2" xfId="2461" xr:uid="{00000000-0005-0000-0000-000063090000}"/>
    <cellStyle name="Navadno 39 2 3" xfId="2462" xr:uid="{00000000-0005-0000-0000-000064090000}"/>
    <cellStyle name="Navadno 39 2 3 2" xfId="4304" xr:uid="{00000000-0005-0000-0000-000065090000}"/>
    <cellStyle name="Navadno 39 2 3 3" xfId="4305" xr:uid="{00000000-0005-0000-0000-000066090000}"/>
    <cellStyle name="Navadno 39 2 4" xfId="4303" xr:uid="{00000000-0005-0000-0000-000067090000}"/>
    <cellStyle name="Navadno 39 3" xfId="917" xr:uid="{00000000-0005-0000-0000-000068090000}"/>
    <cellStyle name="Navadno 39 3 2" xfId="918" xr:uid="{00000000-0005-0000-0000-000069090000}"/>
    <cellStyle name="Navadno 39 3 2 2" xfId="2463" xr:uid="{00000000-0005-0000-0000-00006A090000}"/>
    <cellStyle name="Navadno 39 3 3" xfId="2464" xr:uid="{00000000-0005-0000-0000-00006B090000}"/>
    <cellStyle name="Navadno 39 3 3 2" xfId="4307" xr:uid="{00000000-0005-0000-0000-00006C090000}"/>
    <cellStyle name="Navadno 39 3 3 3" xfId="4308" xr:uid="{00000000-0005-0000-0000-00006D090000}"/>
    <cellStyle name="Navadno 39 3 4" xfId="4306" xr:uid="{00000000-0005-0000-0000-00006E090000}"/>
    <cellStyle name="Navadno 4" xfId="919" xr:uid="{00000000-0005-0000-0000-00006F090000}"/>
    <cellStyle name="Navadno 4 10" xfId="920" xr:uid="{00000000-0005-0000-0000-000070090000}"/>
    <cellStyle name="Navadno 4 10 2" xfId="4310" xr:uid="{00000000-0005-0000-0000-000071090000}"/>
    <cellStyle name="Navadno 4 11" xfId="1668" xr:uid="{00000000-0005-0000-0000-000072090000}"/>
    <cellStyle name="Navadno 4 11 2" xfId="4311" xr:uid="{00000000-0005-0000-0000-000073090000}"/>
    <cellStyle name="Navadno 4 11 2 2" xfId="7199" xr:uid="{00000000-0005-0000-0000-000074090000}"/>
    <cellStyle name="Navadno 4 11 3" xfId="4312" xr:uid="{00000000-0005-0000-0000-000075090000}"/>
    <cellStyle name="Navadno 4 11 3 2" xfId="4313" xr:uid="{00000000-0005-0000-0000-000076090000}"/>
    <cellStyle name="Navadno 4 11 4" xfId="7079" xr:uid="{00000000-0005-0000-0000-000077090000}"/>
    <cellStyle name="Navadno 4 11 5" xfId="2465" xr:uid="{00000000-0005-0000-0000-000078090000}"/>
    <cellStyle name="Navadno 4 12" xfId="4314" xr:uid="{00000000-0005-0000-0000-000079090000}"/>
    <cellStyle name="Navadno 4 13" xfId="4315" xr:uid="{00000000-0005-0000-0000-00007A090000}"/>
    <cellStyle name="Navadno 4 14" xfId="4309" xr:uid="{00000000-0005-0000-0000-00007B090000}"/>
    <cellStyle name="Navadno 4 15" xfId="6543" xr:uid="{00000000-0005-0000-0000-00007C090000}"/>
    <cellStyle name="Navadno 4 16" xfId="6593" xr:uid="{00000000-0005-0000-0000-00007D090000}"/>
    <cellStyle name="Navadno 4 16 2" xfId="7306" xr:uid="{00000000-0005-0000-0000-00007E090000}"/>
    <cellStyle name="Navadno 4 17" xfId="6974" xr:uid="{00000000-0005-0000-0000-00007F090000}"/>
    <cellStyle name="Navadno 4 18" xfId="6978" xr:uid="{00000000-0005-0000-0000-000080090000}"/>
    <cellStyle name="Navadno 4 19" xfId="1840" xr:uid="{00000000-0005-0000-0000-000081090000}"/>
    <cellStyle name="Navadno 4 2" xfId="921" xr:uid="{00000000-0005-0000-0000-000082090000}"/>
    <cellStyle name="Navadno 4 2 2" xfId="922" xr:uid="{00000000-0005-0000-0000-000083090000}"/>
    <cellStyle name="Navadno 4 2 3" xfId="923" xr:uid="{00000000-0005-0000-0000-000084090000}"/>
    <cellStyle name="Navadno 4 2 3 2" xfId="2466" xr:uid="{00000000-0005-0000-0000-000085090000}"/>
    <cellStyle name="Navadno 4 2 4" xfId="2467" xr:uid="{00000000-0005-0000-0000-000086090000}"/>
    <cellStyle name="Navadno 4 2 4 2" xfId="4317" xr:uid="{00000000-0005-0000-0000-000087090000}"/>
    <cellStyle name="Navadno 4 2 4 3" xfId="4318" xr:uid="{00000000-0005-0000-0000-000088090000}"/>
    <cellStyle name="Navadno 4 2 5" xfId="4316" xr:uid="{00000000-0005-0000-0000-000089090000}"/>
    <cellStyle name="Navadno 4 3" xfId="924" xr:uid="{00000000-0005-0000-0000-00008A090000}"/>
    <cellStyle name="Navadno 4 3 2" xfId="925" xr:uid="{00000000-0005-0000-0000-00008B090000}"/>
    <cellStyle name="Navadno 4 3 2 2" xfId="2468" xr:uid="{00000000-0005-0000-0000-00008C090000}"/>
    <cellStyle name="Navadno 4 3 3" xfId="2469" xr:uid="{00000000-0005-0000-0000-00008D090000}"/>
    <cellStyle name="Navadno 4 3 3 2" xfId="4320" xr:uid="{00000000-0005-0000-0000-00008E090000}"/>
    <cellStyle name="Navadno 4 3 3 3" xfId="4321" xr:uid="{00000000-0005-0000-0000-00008F090000}"/>
    <cellStyle name="Navadno 4 3 4" xfId="4319" xr:uid="{00000000-0005-0000-0000-000090090000}"/>
    <cellStyle name="Navadno 4 4" xfId="926" xr:uid="{00000000-0005-0000-0000-000091090000}"/>
    <cellStyle name="Navadno 4 4 2" xfId="927" xr:uid="{00000000-0005-0000-0000-000092090000}"/>
    <cellStyle name="Navadno 4 4 2 2" xfId="2470" xr:uid="{00000000-0005-0000-0000-000093090000}"/>
    <cellStyle name="Navadno 4 4 3" xfId="2471" xr:uid="{00000000-0005-0000-0000-000094090000}"/>
    <cellStyle name="Navadno 4 4 3 2" xfId="4323" xr:uid="{00000000-0005-0000-0000-000095090000}"/>
    <cellStyle name="Navadno 4 4 3 3" xfId="4324" xr:uid="{00000000-0005-0000-0000-000096090000}"/>
    <cellStyle name="Navadno 4 4 4" xfId="4322" xr:uid="{00000000-0005-0000-0000-000097090000}"/>
    <cellStyle name="Navadno 4 5" xfId="928" xr:uid="{00000000-0005-0000-0000-000098090000}"/>
    <cellStyle name="Navadno 4 5 2" xfId="929" xr:uid="{00000000-0005-0000-0000-000099090000}"/>
    <cellStyle name="Navadno 4 5 2 2" xfId="2472" xr:uid="{00000000-0005-0000-0000-00009A090000}"/>
    <cellStyle name="Navadno 4 5 3" xfId="2473" xr:uid="{00000000-0005-0000-0000-00009B090000}"/>
    <cellStyle name="Navadno 4 5 3 2" xfId="4326" xr:uid="{00000000-0005-0000-0000-00009C090000}"/>
    <cellStyle name="Navadno 4 5 3 3" xfId="4327" xr:uid="{00000000-0005-0000-0000-00009D090000}"/>
    <cellStyle name="Navadno 4 5 4" xfId="4325" xr:uid="{00000000-0005-0000-0000-00009E090000}"/>
    <cellStyle name="Navadno 4 6" xfId="930" xr:uid="{00000000-0005-0000-0000-00009F090000}"/>
    <cellStyle name="Navadno 4 6 2" xfId="931" xr:uid="{00000000-0005-0000-0000-0000A0090000}"/>
    <cellStyle name="Navadno 4 6 2 2" xfId="2474" xr:uid="{00000000-0005-0000-0000-0000A1090000}"/>
    <cellStyle name="Navadno 4 6 3" xfId="2475" xr:uid="{00000000-0005-0000-0000-0000A2090000}"/>
    <cellStyle name="Navadno 4 6 3 2" xfId="4329" xr:uid="{00000000-0005-0000-0000-0000A3090000}"/>
    <cellStyle name="Navadno 4 6 3 3" xfId="4330" xr:uid="{00000000-0005-0000-0000-0000A4090000}"/>
    <cellStyle name="Navadno 4 6 4" xfId="4328" xr:uid="{00000000-0005-0000-0000-0000A5090000}"/>
    <cellStyle name="Navadno 4 7" xfId="932" xr:uid="{00000000-0005-0000-0000-0000A6090000}"/>
    <cellStyle name="Navadno 4 7 2" xfId="933" xr:uid="{00000000-0005-0000-0000-0000A7090000}"/>
    <cellStyle name="Navadno 4 7 2 2" xfId="2476" xr:uid="{00000000-0005-0000-0000-0000A8090000}"/>
    <cellStyle name="Navadno 4 7 3" xfId="2477" xr:uid="{00000000-0005-0000-0000-0000A9090000}"/>
    <cellStyle name="Navadno 4 7 3 2" xfId="4332" xr:uid="{00000000-0005-0000-0000-0000AA090000}"/>
    <cellStyle name="Navadno 4 7 3 3" xfId="4333" xr:uid="{00000000-0005-0000-0000-0000AB090000}"/>
    <cellStyle name="Navadno 4 7 4" xfId="4331" xr:uid="{00000000-0005-0000-0000-0000AC090000}"/>
    <cellStyle name="Navadno 4 8" xfId="934" xr:uid="{00000000-0005-0000-0000-0000AD090000}"/>
    <cellStyle name="Navadno 4 8 2" xfId="935" xr:uid="{00000000-0005-0000-0000-0000AE090000}"/>
    <cellStyle name="Navadno 4 8 2 2" xfId="2478" xr:uid="{00000000-0005-0000-0000-0000AF090000}"/>
    <cellStyle name="Navadno 4 8 3" xfId="2479" xr:uid="{00000000-0005-0000-0000-0000B0090000}"/>
    <cellStyle name="Navadno 4 8 3 2" xfId="4335" xr:uid="{00000000-0005-0000-0000-0000B1090000}"/>
    <cellStyle name="Navadno 4 8 3 3" xfId="4336" xr:uid="{00000000-0005-0000-0000-0000B2090000}"/>
    <cellStyle name="Navadno 4 8 4" xfId="4334" xr:uid="{00000000-0005-0000-0000-0000B3090000}"/>
    <cellStyle name="Navadno 4 9" xfId="936" xr:uid="{00000000-0005-0000-0000-0000B4090000}"/>
    <cellStyle name="Navadno 4_SELNICA POPISI GOI ZBIR - FAZNO - z dopolnitvami marec 2013" xfId="2480" xr:uid="{00000000-0005-0000-0000-0000B5090000}"/>
    <cellStyle name="Navadno 40" xfId="6556" xr:uid="{00000000-0005-0000-0000-0000B6090000}"/>
    <cellStyle name="Navadno 40 2" xfId="937" xr:uid="{00000000-0005-0000-0000-0000B7090000}"/>
    <cellStyle name="Navadno 40 2 2" xfId="938" xr:uid="{00000000-0005-0000-0000-0000B8090000}"/>
    <cellStyle name="Navadno 40 2 2 2" xfId="2481" xr:uid="{00000000-0005-0000-0000-0000B9090000}"/>
    <cellStyle name="Navadno 40 2 3" xfId="2482" xr:uid="{00000000-0005-0000-0000-0000BA090000}"/>
    <cellStyle name="Navadno 40 2 3 2" xfId="4338" xr:uid="{00000000-0005-0000-0000-0000BB090000}"/>
    <cellStyle name="Navadno 40 2 3 3" xfId="4339" xr:uid="{00000000-0005-0000-0000-0000BC090000}"/>
    <cellStyle name="Navadno 40 2 4" xfId="4337" xr:uid="{00000000-0005-0000-0000-0000BD090000}"/>
    <cellStyle name="Navadno 40 3" xfId="939" xr:uid="{00000000-0005-0000-0000-0000BE090000}"/>
    <cellStyle name="Navadno 40 3 2" xfId="940" xr:uid="{00000000-0005-0000-0000-0000BF090000}"/>
    <cellStyle name="Navadno 40 3 2 2" xfId="2483" xr:uid="{00000000-0005-0000-0000-0000C0090000}"/>
    <cellStyle name="Navadno 40 3 3" xfId="2484" xr:uid="{00000000-0005-0000-0000-0000C1090000}"/>
    <cellStyle name="Navadno 40 3 3 2" xfId="4341" xr:uid="{00000000-0005-0000-0000-0000C2090000}"/>
    <cellStyle name="Navadno 40 3 3 3" xfId="4342" xr:uid="{00000000-0005-0000-0000-0000C3090000}"/>
    <cellStyle name="Navadno 40 3 4" xfId="4340" xr:uid="{00000000-0005-0000-0000-0000C4090000}"/>
    <cellStyle name="Navadno 40 4" xfId="7304" xr:uid="{00000000-0005-0000-0000-0000C5090000}"/>
    <cellStyle name="Navadno 41" xfId="941" xr:uid="{00000000-0005-0000-0000-0000C6090000}"/>
    <cellStyle name="Navadno 41 2" xfId="942" xr:uid="{00000000-0005-0000-0000-0000C7090000}"/>
    <cellStyle name="Navadno 41 2 2" xfId="943" xr:uid="{00000000-0005-0000-0000-0000C8090000}"/>
    <cellStyle name="Navadno 41 2 2 2" xfId="2485" xr:uid="{00000000-0005-0000-0000-0000C9090000}"/>
    <cellStyle name="Navadno 41 2 3" xfId="2486" xr:uid="{00000000-0005-0000-0000-0000CA090000}"/>
    <cellStyle name="Navadno 41 2 3 2" xfId="4345" xr:uid="{00000000-0005-0000-0000-0000CB090000}"/>
    <cellStyle name="Navadno 41 2 3 3" xfId="4346" xr:uid="{00000000-0005-0000-0000-0000CC090000}"/>
    <cellStyle name="Navadno 41 2 4" xfId="4344" xr:uid="{00000000-0005-0000-0000-0000CD090000}"/>
    <cellStyle name="Navadno 41 3" xfId="944" xr:uid="{00000000-0005-0000-0000-0000CE090000}"/>
    <cellStyle name="Navadno 41 3 2" xfId="945" xr:uid="{00000000-0005-0000-0000-0000CF090000}"/>
    <cellStyle name="Navadno 41 3 2 2" xfId="2487" xr:uid="{00000000-0005-0000-0000-0000D0090000}"/>
    <cellStyle name="Navadno 41 3 3" xfId="2488" xr:uid="{00000000-0005-0000-0000-0000D1090000}"/>
    <cellStyle name="Navadno 41 3 3 2" xfId="4348" xr:uid="{00000000-0005-0000-0000-0000D2090000}"/>
    <cellStyle name="Navadno 41 3 3 3" xfId="4349" xr:uid="{00000000-0005-0000-0000-0000D3090000}"/>
    <cellStyle name="Navadno 41 3 4" xfId="4347" xr:uid="{00000000-0005-0000-0000-0000D4090000}"/>
    <cellStyle name="Navadno 41 4" xfId="946" xr:uid="{00000000-0005-0000-0000-0000D5090000}"/>
    <cellStyle name="Navadno 41 4 2" xfId="2489" xr:uid="{00000000-0005-0000-0000-0000D6090000}"/>
    <cellStyle name="Navadno 41 5" xfId="2490" xr:uid="{00000000-0005-0000-0000-0000D7090000}"/>
    <cellStyle name="Navadno 41 5 2" xfId="4350" xr:uid="{00000000-0005-0000-0000-0000D8090000}"/>
    <cellStyle name="Navadno 41 5 3" xfId="4351" xr:uid="{00000000-0005-0000-0000-0000D9090000}"/>
    <cellStyle name="Navadno 41 6" xfId="4343" xr:uid="{00000000-0005-0000-0000-0000DA090000}"/>
    <cellStyle name="Navadno 42" xfId="947" xr:uid="{00000000-0005-0000-0000-0000DB090000}"/>
    <cellStyle name="Navadno 42 2" xfId="948" xr:uid="{00000000-0005-0000-0000-0000DC090000}"/>
    <cellStyle name="Navadno 42 2 2" xfId="1863" xr:uid="{00000000-0005-0000-0000-0000DD090000}"/>
    <cellStyle name="Navadno 42 3" xfId="2491" xr:uid="{00000000-0005-0000-0000-0000DE090000}"/>
    <cellStyle name="Navadno 42 3 2" xfId="4353" xr:uid="{00000000-0005-0000-0000-0000DF090000}"/>
    <cellStyle name="Navadno 42 3 3" xfId="4354" xr:uid="{00000000-0005-0000-0000-0000E0090000}"/>
    <cellStyle name="Navadno 42 4" xfId="4352" xr:uid="{00000000-0005-0000-0000-0000E1090000}"/>
    <cellStyle name="Navadno 43" xfId="6555" xr:uid="{00000000-0005-0000-0000-0000E2090000}"/>
    <cellStyle name="Navadno 43 2" xfId="6599" xr:uid="{00000000-0005-0000-0000-0000E3090000}"/>
    <cellStyle name="Navadno 43 2 2" xfId="6643" xr:uid="{00000000-0005-0000-0000-0000E4090000}"/>
    <cellStyle name="Navadno 43 2 2 2" xfId="7419" xr:uid="{00000000-0005-0000-0000-0000E5090000}"/>
    <cellStyle name="Navadno 43 2 3" xfId="7331" xr:uid="{00000000-0005-0000-0000-0000E6090000}"/>
    <cellStyle name="Navadno 43 2 4" xfId="7375" xr:uid="{00000000-0005-0000-0000-0000E7090000}"/>
    <cellStyle name="Navadno 43 3" xfId="6621" xr:uid="{00000000-0005-0000-0000-0000E8090000}"/>
    <cellStyle name="Navadno 43 3 2" xfId="7397" xr:uid="{00000000-0005-0000-0000-0000E9090000}"/>
    <cellStyle name="Navadno 43 4" xfId="7309" xr:uid="{00000000-0005-0000-0000-0000EA090000}"/>
    <cellStyle name="Navadno 43 5" xfId="7353" xr:uid="{00000000-0005-0000-0000-0000EB090000}"/>
    <cellStyle name="Navadno 44" xfId="6577" xr:uid="{00000000-0005-0000-0000-0000EC090000}"/>
    <cellStyle name="Navadno 44 2" xfId="6618" xr:uid="{00000000-0005-0000-0000-0000ED090000}"/>
    <cellStyle name="Navadno 44 2 2" xfId="6662" xr:uid="{00000000-0005-0000-0000-0000EE090000}"/>
    <cellStyle name="Navadno 44 2 2 2" xfId="7438" xr:uid="{00000000-0005-0000-0000-0000EF090000}"/>
    <cellStyle name="Navadno 44 2 3" xfId="7350" xr:uid="{00000000-0005-0000-0000-0000F0090000}"/>
    <cellStyle name="Navadno 44 2 4" xfId="7394" xr:uid="{00000000-0005-0000-0000-0000F1090000}"/>
    <cellStyle name="Navadno 44 3" xfId="6640" xr:uid="{00000000-0005-0000-0000-0000F2090000}"/>
    <cellStyle name="Navadno 44 3 2" xfId="7416" xr:uid="{00000000-0005-0000-0000-0000F3090000}"/>
    <cellStyle name="Navadno 44 4" xfId="7328" xr:uid="{00000000-0005-0000-0000-0000F4090000}"/>
    <cellStyle name="Navadno 44 5" xfId="7372" xr:uid="{00000000-0005-0000-0000-0000F5090000}"/>
    <cellStyle name="Navadno 45" xfId="6563" xr:uid="{00000000-0005-0000-0000-0000F6090000}"/>
    <cellStyle name="Navadno 45 2" xfId="6606" xr:uid="{00000000-0005-0000-0000-0000F7090000}"/>
    <cellStyle name="Navadno 45 2 2" xfId="6650" xr:uid="{00000000-0005-0000-0000-0000F8090000}"/>
    <cellStyle name="Navadno 45 2 2 2" xfId="7426" xr:uid="{00000000-0005-0000-0000-0000F9090000}"/>
    <cellStyle name="Navadno 45 2 3" xfId="7338" xr:uid="{00000000-0005-0000-0000-0000FA090000}"/>
    <cellStyle name="Navadno 45 2 4" xfId="7382" xr:uid="{00000000-0005-0000-0000-0000FB090000}"/>
    <cellStyle name="Navadno 45 3" xfId="6628" xr:uid="{00000000-0005-0000-0000-0000FC090000}"/>
    <cellStyle name="Navadno 45 3 2" xfId="7404" xr:uid="{00000000-0005-0000-0000-0000FD090000}"/>
    <cellStyle name="Navadno 45 4" xfId="7316" xr:uid="{00000000-0005-0000-0000-0000FE090000}"/>
    <cellStyle name="Navadno 45 5" xfId="7360" xr:uid="{00000000-0005-0000-0000-0000FF090000}"/>
    <cellStyle name="Navadno 46" xfId="6571" xr:uid="{00000000-0005-0000-0000-0000000A0000}"/>
    <cellStyle name="Navadno 46 2" xfId="6613" xr:uid="{00000000-0005-0000-0000-0000010A0000}"/>
    <cellStyle name="Navadno 46 2 2" xfId="6657" xr:uid="{00000000-0005-0000-0000-0000020A0000}"/>
    <cellStyle name="Navadno 46 2 2 2" xfId="7433" xr:uid="{00000000-0005-0000-0000-0000030A0000}"/>
    <cellStyle name="Navadno 46 2 3" xfId="7345" xr:uid="{00000000-0005-0000-0000-0000040A0000}"/>
    <cellStyle name="Navadno 46 2 4" xfId="7389" xr:uid="{00000000-0005-0000-0000-0000050A0000}"/>
    <cellStyle name="Navadno 46 3" xfId="6635" xr:uid="{00000000-0005-0000-0000-0000060A0000}"/>
    <cellStyle name="Navadno 46 3 2" xfId="7411" xr:uid="{00000000-0005-0000-0000-0000070A0000}"/>
    <cellStyle name="Navadno 46 4" xfId="7323" xr:uid="{00000000-0005-0000-0000-0000080A0000}"/>
    <cellStyle name="Navadno 46 5" xfId="7367" xr:uid="{00000000-0005-0000-0000-0000090A0000}"/>
    <cellStyle name="Navadno 47" xfId="6560" xr:uid="{00000000-0005-0000-0000-00000A0A0000}"/>
    <cellStyle name="Navadno 47 2" xfId="6603" xr:uid="{00000000-0005-0000-0000-00000B0A0000}"/>
    <cellStyle name="Navadno 47 2 2" xfId="6647" xr:uid="{00000000-0005-0000-0000-00000C0A0000}"/>
    <cellStyle name="Navadno 47 2 2 2" xfId="7423" xr:uid="{00000000-0005-0000-0000-00000D0A0000}"/>
    <cellStyle name="Navadno 47 2 3" xfId="7335" xr:uid="{00000000-0005-0000-0000-00000E0A0000}"/>
    <cellStyle name="Navadno 47 2 4" xfId="7379" xr:uid="{00000000-0005-0000-0000-00000F0A0000}"/>
    <cellStyle name="Navadno 47 3" xfId="6625" xr:uid="{00000000-0005-0000-0000-0000100A0000}"/>
    <cellStyle name="Navadno 47 3 2" xfId="7401" xr:uid="{00000000-0005-0000-0000-0000110A0000}"/>
    <cellStyle name="Navadno 47 4" xfId="7313" xr:uid="{00000000-0005-0000-0000-0000120A0000}"/>
    <cellStyle name="Navadno 47 5" xfId="7357" xr:uid="{00000000-0005-0000-0000-0000130A0000}"/>
    <cellStyle name="Navadno 48" xfId="6578" xr:uid="{00000000-0005-0000-0000-0000140A0000}"/>
    <cellStyle name="Navadno 48 2" xfId="6619" xr:uid="{00000000-0005-0000-0000-0000150A0000}"/>
    <cellStyle name="Navadno 48 2 2" xfId="6663" xr:uid="{00000000-0005-0000-0000-0000160A0000}"/>
    <cellStyle name="Navadno 48 2 2 2" xfId="7439" xr:uid="{00000000-0005-0000-0000-0000170A0000}"/>
    <cellStyle name="Navadno 48 2 3" xfId="7351" xr:uid="{00000000-0005-0000-0000-0000180A0000}"/>
    <cellStyle name="Navadno 48 2 4" xfId="7395" xr:uid="{00000000-0005-0000-0000-0000190A0000}"/>
    <cellStyle name="Navadno 48 3" xfId="6641" xr:uid="{00000000-0005-0000-0000-00001A0A0000}"/>
    <cellStyle name="Navadno 48 3 2" xfId="7417" xr:uid="{00000000-0005-0000-0000-00001B0A0000}"/>
    <cellStyle name="Navadno 48 4" xfId="7329" xr:uid="{00000000-0005-0000-0000-00001C0A0000}"/>
    <cellStyle name="Navadno 48 5" xfId="7373" xr:uid="{00000000-0005-0000-0000-00001D0A0000}"/>
    <cellStyle name="Navadno 49" xfId="6562" xr:uid="{00000000-0005-0000-0000-00001E0A0000}"/>
    <cellStyle name="Navadno 49 2" xfId="6605" xr:uid="{00000000-0005-0000-0000-00001F0A0000}"/>
    <cellStyle name="Navadno 49 2 2" xfId="6649" xr:uid="{00000000-0005-0000-0000-0000200A0000}"/>
    <cellStyle name="Navadno 49 2 2 2" xfId="7425" xr:uid="{00000000-0005-0000-0000-0000210A0000}"/>
    <cellStyle name="Navadno 49 2 3" xfId="7337" xr:uid="{00000000-0005-0000-0000-0000220A0000}"/>
    <cellStyle name="Navadno 49 2 4" xfId="7381" xr:uid="{00000000-0005-0000-0000-0000230A0000}"/>
    <cellStyle name="Navadno 49 3" xfId="6627" xr:uid="{00000000-0005-0000-0000-0000240A0000}"/>
    <cellStyle name="Navadno 49 3 2" xfId="7403" xr:uid="{00000000-0005-0000-0000-0000250A0000}"/>
    <cellStyle name="Navadno 49 4" xfId="7315" xr:uid="{00000000-0005-0000-0000-0000260A0000}"/>
    <cellStyle name="Navadno 49 5" xfId="7359" xr:uid="{00000000-0005-0000-0000-0000270A0000}"/>
    <cellStyle name="Navadno 5" xfId="949" xr:uid="{00000000-0005-0000-0000-0000280A0000}"/>
    <cellStyle name="Navadno 5 2" xfId="950" xr:uid="{00000000-0005-0000-0000-0000290A0000}"/>
    <cellStyle name="Navadno 5 3" xfId="951" xr:uid="{00000000-0005-0000-0000-00002A0A0000}"/>
    <cellStyle name="Navadno 5 3 2" xfId="952" xr:uid="{00000000-0005-0000-0000-00002B0A0000}"/>
    <cellStyle name="Navadno 5 3 3" xfId="953" xr:uid="{00000000-0005-0000-0000-00002C0A0000}"/>
    <cellStyle name="Navadno 5 3 3 2" xfId="2492" xr:uid="{00000000-0005-0000-0000-00002D0A0000}"/>
    <cellStyle name="Navadno 5 4" xfId="954" xr:uid="{00000000-0005-0000-0000-00002E0A0000}"/>
    <cellStyle name="Navadno 5 4 2" xfId="955" xr:uid="{00000000-0005-0000-0000-00002F0A0000}"/>
    <cellStyle name="Navadno 5 4 3" xfId="2493" xr:uid="{00000000-0005-0000-0000-0000300A0000}"/>
    <cellStyle name="Navadno 5 4 3 2" xfId="4355" xr:uid="{00000000-0005-0000-0000-0000310A0000}"/>
    <cellStyle name="Navadno 5 4 3 3" xfId="4356" xr:uid="{00000000-0005-0000-0000-0000320A0000}"/>
    <cellStyle name="Navadno 5 4 4" xfId="1841" xr:uid="{00000000-0005-0000-0000-0000330A0000}"/>
    <cellStyle name="Navadno 5 5" xfId="2494" xr:uid="{00000000-0005-0000-0000-0000340A0000}"/>
    <cellStyle name="Navadno 5 6" xfId="6544" xr:uid="{00000000-0005-0000-0000-0000350A0000}"/>
    <cellStyle name="Navadno 5 7" xfId="6594" xr:uid="{00000000-0005-0000-0000-0000360A0000}"/>
    <cellStyle name="Navadno 50" xfId="6561" xr:uid="{00000000-0005-0000-0000-0000370A0000}"/>
    <cellStyle name="Navadno 50 2" xfId="6604" xr:uid="{00000000-0005-0000-0000-0000380A0000}"/>
    <cellStyle name="Navadno 50 2 2" xfId="6648" xr:uid="{00000000-0005-0000-0000-0000390A0000}"/>
    <cellStyle name="Navadno 50 2 2 2" xfId="7424" xr:uid="{00000000-0005-0000-0000-00003A0A0000}"/>
    <cellStyle name="Navadno 50 2 3" xfId="7336" xr:uid="{00000000-0005-0000-0000-00003B0A0000}"/>
    <cellStyle name="Navadno 50 2 4" xfId="7380" xr:uid="{00000000-0005-0000-0000-00003C0A0000}"/>
    <cellStyle name="Navadno 50 3" xfId="6626" xr:uid="{00000000-0005-0000-0000-00003D0A0000}"/>
    <cellStyle name="Navadno 50 3 2" xfId="7402" xr:uid="{00000000-0005-0000-0000-00003E0A0000}"/>
    <cellStyle name="Navadno 50 4" xfId="7314" xr:uid="{00000000-0005-0000-0000-00003F0A0000}"/>
    <cellStyle name="Navadno 50 5" xfId="7358" xr:uid="{00000000-0005-0000-0000-0000400A0000}"/>
    <cellStyle name="Navadno 51" xfId="6566" xr:uid="{00000000-0005-0000-0000-0000410A0000}"/>
    <cellStyle name="Navadno 51 2" xfId="6609" xr:uid="{00000000-0005-0000-0000-0000420A0000}"/>
    <cellStyle name="Navadno 51 2 2" xfId="6653" xr:uid="{00000000-0005-0000-0000-0000430A0000}"/>
    <cellStyle name="Navadno 51 2 2 2" xfId="7429" xr:uid="{00000000-0005-0000-0000-0000440A0000}"/>
    <cellStyle name="Navadno 51 2 3" xfId="7341" xr:uid="{00000000-0005-0000-0000-0000450A0000}"/>
    <cellStyle name="Navadno 51 2 4" xfId="7385" xr:uid="{00000000-0005-0000-0000-0000460A0000}"/>
    <cellStyle name="Navadno 51 3" xfId="6631" xr:uid="{00000000-0005-0000-0000-0000470A0000}"/>
    <cellStyle name="Navadno 51 3 2" xfId="7407" xr:uid="{00000000-0005-0000-0000-0000480A0000}"/>
    <cellStyle name="Navadno 51 4" xfId="7319" xr:uid="{00000000-0005-0000-0000-0000490A0000}"/>
    <cellStyle name="Navadno 51 5" xfId="7363" xr:uid="{00000000-0005-0000-0000-00004A0A0000}"/>
    <cellStyle name="Navadno 52" xfId="6572" xr:uid="{00000000-0005-0000-0000-00004B0A0000}"/>
    <cellStyle name="Navadno 52 2" xfId="6614" xr:uid="{00000000-0005-0000-0000-00004C0A0000}"/>
    <cellStyle name="Navadno 52 2 2" xfId="6658" xr:uid="{00000000-0005-0000-0000-00004D0A0000}"/>
    <cellStyle name="Navadno 52 2 2 2" xfId="7434" xr:uid="{00000000-0005-0000-0000-00004E0A0000}"/>
    <cellStyle name="Navadno 52 2 3" xfId="7346" xr:uid="{00000000-0005-0000-0000-00004F0A0000}"/>
    <cellStyle name="Navadno 52 2 4" xfId="7390" xr:uid="{00000000-0005-0000-0000-0000500A0000}"/>
    <cellStyle name="Navadno 52 3" xfId="6636" xr:uid="{00000000-0005-0000-0000-0000510A0000}"/>
    <cellStyle name="Navadno 52 3 2" xfId="7412" xr:uid="{00000000-0005-0000-0000-0000520A0000}"/>
    <cellStyle name="Navadno 52 4" xfId="7324" xr:uid="{00000000-0005-0000-0000-0000530A0000}"/>
    <cellStyle name="Navadno 52 5" xfId="7368" xr:uid="{00000000-0005-0000-0000-0000540A0000}"/>
    <cellStyle name="Navadno 53" xfId="6559" xr:uid="{00000000-0005-0000-0000-0000550A0000}"/>
    <cellStyle name="Navadno 53 2" xfId="6602" xr:uid="{00000000-0005-0000-0000-0000560A0000}"/>
    <cellStyle name="Navadno 53 2 2" xfId="6646" xr:uid="{00000000-0005-0000-0000-0000570A0000}"/>
    <cellStyle name="Navadno 53 2 2 2" xfId="7422" xr:uid="{00000000-0005-0000-0000-0000580A0000}"/>
    <cellStyle name="Navadno 53 2 3" xfId="7334" xr:uid="{00000000-0005-0000-0000-0000590A0000}"/>
    <cellStyle name="Navadno 53 2 4" xfId="7378" xr:uid="{00000000-0005-0000-0000-00005A0A0000}"/>
    <cellStyle name="Navadno 53 3" xfId="6624" xr:uid="{00000000-0005-0000-0000-00005B0A0000}"/>
    <cellStyle name="Navadno 53 3 2" xfId="7400" xr:uid="{00000000-0005-0000-0000-00005C0A0000}"/>
    <cellStyle name="Navadno 53 4" xfId="7312" xr:uid="{00000000-0005-0000-0000-00005D0A0000}"/>
    <cellStyle name="Navadno 53 5" xfId="7356" xr:uid="{00000000-0005-0000-0000-00005E0A0000}"/>
    <cellStyle name="Navadno 54" xfId="6576" xr:uid="{00000000-0005-0000-0000-00005F0A0000}"/>
    <cellStyle name="Navadno 54 2" xfId="6617" xr:uid="{00000000-0005-0000-0000-0000600A0000}"/>
    <cellStyle name="Navadno 54 2 2" xfId="6661" xr:uid="{00000000-0005-0000-0000-0000610A0000}"/>
    <cellStyle name="Navadno 54 2 2 2" xfId="7437" xr:uid="{00000000-0005-0000-0000-0000620A0000}"/>
    <cellStyle name="Navadno 54 2 3" xfId="7349" xr:uid="{00000000-0005-0000-0000-0000630A0000}"/>
    <cellStyle name="Navadno 54 2 4" xfId="7393" xr:uid="{00000000-0005-0000-0000-0000640A0000}"/>
    <cellStyle name="Navadno 54 3" xfId="6639" xr:uid="{00000000-0005-0000-0000-0000650A0000}"/>
    <cellStyle name="Navadno 54 3 2" xfId="7415" xr:uid="{00000000-0005-0000-0000-0000660A0000}"/>
    <cellStyle name="Navadno 54 4" xfId="7327" xr:uid="{00000000-0005-0000-0000-0000670A0000}"/>
    <cellStyle name="Navadno 54 5" xfId="7371" xr:uid="{00000000-0005-0000-0000-0000680A0000}"/>
    <cellStyle name="Navadno 55" xfId="6567" xr:uid="{00000000-0005-0000-0000-0000690A0000}"/>
    <cellStyle name="Navadno 55 2" xfId="6610" xr:uid="{00000000-0005-0000-0000-00006A0A0000}"/>
    <cellStyle name="Navadno 55 2 2" xfId="6654" xr:uid="{00000000-0005-0000-0000-00006B0A0000}"/>
    <cellStyle name="Navadno 55 2 2 2" xfId="7430" xr:uid="{00000000-0005-0000-0000-00006C0A0000}"/>
    <cellStyle name="Navadno 55 2 3" xfId="7342" xr:uid="{00000000-0005-0000-0000-00006D0A0000}"/>
    <cellStyle name="Navadno 55 2 4" xfId="7386" xr:uid="{00000000-0005-0000-0000-00006E0A0000}"/>
    <cellStyle name="Navadno 55 3" xfId="6632" xr:uid="{00000000-0005-0000-0000-00006F0A0000}"/>
    <cellStyle name="Navadno 55 3 2" xfId="7408" xr:uid="{00000000-0005-0000-0000-0000700A0000}"/>
    <cellStyle name="Navadno 55 4" xfId="7320" xr:uid="{00000000-0005-0000-0000-0000710A0000}"/>
    <cellStyle name="Navadno 55 5" xfId="7364" xr:uid="{00000000-0005-0000-0000-0000720A0000}"/>
    <cellStyle name="Navadno 56" xfId="6568" xr:uid="{00000000-0005-0000-0000-0000730A0000}"/>
    <cellStyle name="Navadno 56 2" xfId="6611" xr:uid="{00000000-0005-0000-0000-0000740A0000}"/>
    <cellStyle name="Navadno 56 2 2" xfId="6655" xr:uid="{00000000-0005-0000-0000-0000750A0000}"/>
    <cellStyle name="Navadno 56 2 2 2" xfId="7431" xr:uid="{00000000-0005-0000-0000-0000760A0000}"/>
    <cellStyle name="Navadno 56 2 3" xfId="7343" xr:uid="{00000000-0005-0000-0000-0000770A0000}"/>
    <cellStyle name="Navadno 56 2 4" xfId="7387" xr:uid="{00000000-0005-0000-0000-0000780A0000}"/>
    <cellStyle name="Navadno 56 3" xfId="6633" xr:uid="{00000000-0005-0000-0000-0000790A0000}"/>
    <cellStyle name="Navadno 56 3 2" xfId="7409" xr:uid="{00000000-0005-0000-0000-00007A0A0000}"/>
    <cellStyle name="Navadno 56 4" xfId="7321" xr:uid="{00000000-0005-0000-0000-00007B0A0000}"/>
    <cellStyle name="Navadno 56 5" xfId="7365" xr:uid="{00000000-0005-0000-0000-00007C0A0000}"/>
    <cellStyle name="Navadno 57" xfId="6564" xr:uid="{00000000-0005-0000-0000-00007D0A0000}"/>
    <cellStyle name="Navadno 57 2" xfId="6607" xr:uid="{00000000-0005-0000-0000-00007E0A0000}"/>
    <cellStyle name="Navadno 57 2 2" xfId="6651" xr:uid="{00000000-0005-0000-0000-00007F0A0000}"/>
    <cellStyle name="Navadno 57 2 2 2" xfId="7427" xr:uid="{00000000-0005-0000-0000-0000800A0000}"/>
    <cellStyle name="Navadno 57 2 3" xfId="7339" xr:uid="{00000000-0005-0000-0000-0000810A0000}"/>
    <cellStyle name="Navadno 57 2 4" xfId="7383" xr:uid="{00000000-0005-0000-0000-0000820A0000}"/>
    <cellStyle name="Navadno 57 3" xfId="6629" xr:uid="{00000000-0005-0000-0000-0000830A0000}"/>
    <cellStyle name="Navadno 57 3 2" xfId="7405" xr:uid="{00000000-0005-0000-0000-0000840A0000}"/>
    <cellStyle name="Navadno 57 4" xfId="7317" xr:uid="{00000000-0005-0000-0000-0000850A0000}"/>
    <cellStyle name="Navadno 57 5" xfId="7361" xr:uid="{00000000-0005-0000-0000-0000860A0000}"/>
    <cellStyle name="Navadno 58" xfId="6575" xr:uid="{00000000-0005-0000-0000-0000870A0000}"/>
    <cellStyle name="Navadno 58 2" xfId="6616" xr:uid="{00000000-0005-0000-0000-0000880A0000}"/>
    <cellStyle name="Navadno 58 2 2" xfId="6660" xr:uid="{00000000-0005-0000-0000-0000890A0000}"/>
    <cellStyle name="Navadno 58 2 2 2" xfId="7436" xr:uid="{00000000-0005-0000-0000-00008A0A0000}"/>
    <cellStyle name="Navadno 58 2 3" xfId="7348" xr:uid="{00000000-0005-0000-0000-00008B0A0000}"/>
    <cellStyle name="Navadno 58 2 4" xfId="7392" xr:uid="{00000000-0005-0000-0000-00008C0A0000}"/>
    <cellStyle name="Navadno 58 3" xfId="6638" xr:uid="{00000000-0005-0000-0000-00008D0A0000}"/>
    <cellStyle name="Navadno 58 3 2" xfId="7414" xr:uid="{00000000-0005-0000-0000-00008E0A0000}"/>
    <cellStyle name="Navadno 58 4" xfId="7326" xr:uid="{00000000-0005-0000-0000-00008F0A0000}"/>
    <cellStyle name="Navadno 58 5" xfId="7370" xr:uid="{00000000-0005-0000-0000-0000900A0000}"/>
    <cellStyle name="Navadno 59" xfId="6569" xr:uid="{00000000-0005-0000-0000-0000910A0000}"/>
    <cellStyle name="Navadno 59 2" xfId="6612" xr:uid="{00000000-0005-0000-0000-0000920A0000}"/>
    <cellStyle name="Navadno 59 2 2" xfId="6656" xr:uid="{00000000-0005-0000-0000-0000930A0000}"/>
    <cellStyle name="Navadno 59 2 2 2" xfId="7432" xr:uid="{00000000-0005-0000-0000-0000940A0000}"/>
    <cellStyle name="Navadno 59 2 3" xfId="7344" xr:uid="{00000000-0005-0000-0000-0000950A0000}"/>
    <cellStyle name="Navadno 59 2 4" xfId="7388" xr:uid="{00000000-0005-0000-0000-0000960A0000}"/>
    <cellStyle name="Navadno 59 3" xfId="6634" xr:uid="{00000000-0005-0000-0000-0000970A0000}"/>
    <cellStyle name="Navadno 59 3 2" xfId="7410" xr:uid="{00000000-0005-0000-0000-0000980A0000}"/>
    <cellStyle name="Navadno 59 4" xfId="7322" xr:uid="{00000000-0005-0000-0000-0000990A0000}"/>
    <cellStyle name="Navadno 59 5" xfId="7366" xr:uid="{00000000-0005-0000-0000-00009A0A0000}"/>
    <cellStyle name="Navadno 6" xfId="956" xr:uid="{00000000-0005-0000-0000-00009B0A0000}"/>
    <cellStyle name="Navadno 6 10" xfId="6595" xr:uid="{00000000-0005-0000-0000-00009C0A0000}"/>
    <cellStyle name="Navadno 6 10 2" xfId="7307" xr:uid="{00000000-0005-0000-0000-00009D0A0000}"/>
    <cellStyle name="Navadno 6 11" xfId="6979" xr:uid="{00000000-0005-0000-0000-00009E0A0000}"/>
    <cellStyle name="Navadno 6 12" xfId="1842" xr:uid="{00000000-0005-0000-0000-00009F0A0000}"/>
    <cellStyle name="Navadno 6 2" xfId="957" xr:uid="{00000000-0005-0000-0000-0000A00A0000}"/>
    <cellStyle name="Navadno 6 3" xfId="958" xr:uid="{00000000-0005-0000-0000-0000A10A0000}"/>
    <cellStyle name="Navadno 6 4" xfId="959" xr:uid="{00000000-0005-0000-0000-0000A20A0000}"/>
    <cellStyle name="Navadno 6 5" xfId="960" xr:uid="{00000000-0005-0000-0000-0000A30A0000}"/>
    <cellStyle name="Navadno 6 5 2" xfId="4358" xr:uid="{00000000-0005-0000-0000-0000A40A0000}"/>
    <cellStyle name="Navadno 6 6" xfId="1746" xr:uid="{00000000-0005-0000-0000-0000A50A0000}"/>
    <cellStyle name="Navadno 6 6 2" xfId="4359" xr:uid="{00000000-0005-0000-0000-0000A60A0000}"/>
    <cellStyle name="Navadno 6 6 2 2" xfId="7200" xr:uid="{00000000-0005-0000-0000-0000A70A0000}"/>
    <cellStyle name="Navadno 6 6 3" xfId="4360" xr:uid="{00000000-0005-0000-0000-0000A80A0000}"/>
    <cellStyle name="Navadno 6 6 3 2" xfId="4361" xr:uid="{00000000-0005-0000-0000-0000A90A0000}"/>
    <cellStyle name="Navadno 6 6 4" xfId="7080" xr:uid="{00000000-0005-0000-0000-0000AA0A0000}"/>
    <cellStyle name="Navadno 6 6 5" xfId="2495" xr:uid="{00000000-0005-0000-0000-0000AB0A0000}"/>
    <cellStyle name="Navadno 6 7" xfId="2496" xr:uid="{00000000-0005-0000-0000-0000AC0A0000}"/>
    <cellStyle name="Navadno 6 8" xfId="4362" xr:uid="{00000000-0005-0000-0000-0000AD0A0000}"/>
    <cellStyle name="Navadno 6 9" xfId="4357" xr:uid="{00000000-0005-0000-0000-0000AE0A0000}"/>
    <cellStyle name="Navadno 60" xfId="6557" xr:uid="{00000000-0005-0000-0000-0000AF0A0000}"/>
    <cellStyle name="Navadno 60 2" xfId="6600" xr:uid="{00000000-0005-0000-0000-0000B00A0000}"/>
    <cellStyle name="Navadno 60 2 2" xfId="6644" xr:uid="{00000000-0005-0000-0000-0000B10A0000}"/>
    <cellStyle name="Navadno 60 2 2 2" xfId="7420" xr:uid="{00000000-0005-0000-0000-0000B20A0000}"/>
    <cellStyle name="Navadno 60 2 3" xfId="7332" xr:uid="{00000000-0005-0000-0000-0000B30A0000}"/>
    <cellStyle name="Navadno 60 2 4" xfId="7376" xr:uid="{00000000-0005-0000-0000-0000B40A0000}"/>
    <cellStyle name="Navadno 60 3" xfId="6622" xr:uid="{00000000-0005-0000-0000-0000B50A0000}"/>
    <cellStyle name="Navadno 60 3 2" xfId="7398" xr:uid="{00000000-0005-0000-0000-0000B60A0000}"/>
    <cellStyle name="Navadno 60 4" xfId="7310" xr:uid="{00000000-0005-0000-0000-0000B70A0000}"/>
    <cellStyle name="Navadno 60 5" xfId="7354" xr:uid="{00000000-0005-0000-0000-0000B80A0000}"/>
    <cellStyle name="Navadno 61" xfId="6574" xr:uid="{00000000-0005-0000-0000-0000B90A0000}"/>
    <cellStyle name="Navadno 61 2" xfId="6615" xr:uid="{00000000-0005-0000-0000-0000BA0A0000}"/>
    <cellStyle name="Navadno 61 2 2" xfId="6659" xr:uid="{00000000-0005-0000-0000-0000BB0A0000}"/>
    <cellStyle name="Navadno 61 2 2 2" xfId="7435" xr:uid="{00000000-0005-0000-0000-0000BC0A0000}"/>
    <cellStyle name="Navadno 61 2 3" xfId="7347" xr:uid="{00000000-0005-0000-0000-0000BD0A0000}"/>
    <cellStyle name="Navadno 61 2 4" xfId="7391" xr:uid="{00000000-0005-0000-0000-0000BE0A0000}"/>
    <cellStyle name="Navadno 61 3" xfId="6637" xr:uid="{00000000-0005-0000-0000-0000BF0A0000}"/>
    <cellStyle name="Navadno 61 3 2" xfId="7413" xr:uid="{00000000-0005-0000-0000-0000C00A0000}"/>
    <cellStyle name="Navadno 61 4" xfId="7325" xr:uid="{00000000-0005-0000-0000-0000C10A0000}"/>
    <cellStyle name="Navadno 61 5" xfId="7369" xr:uid="{00000000-0005-0000-0000-0000C20A0000}"/>
    <cellStyle name="Navadno 62" xfId="6558" xr:uid="{00000000-0005-0000-0000-0000C30A0000}"/>
    <cellStyle name="Navadno 62 2" xfId="6601" xr:uid="{00000000-0005-0000-0000-0000C40A0000}"/>
    <cellStyle name="Navadno 62 2 2" xfId="6645" xr:uid="{00000000-0005-0000-0000-0000C50A0000}"/>
    <cellStyle name="Navadno 62 2 2 2" xfId="7421" xr:uid="{00000000-0005-0000-0000-0000C60A0000}"/>
    <cellStyle name="Navadno 62 2 3" xfId="7333" xr:uid="{00000000-0005-0000-0000-0000C70A0000}"/>
    <cellStyle name="Navadno 62 2 4" xfId="7377" xr:uid="{00000000-0005-0000-0000-0000C80A0000}"/>
    <cellStyle name="Navadno 62 3" xfId="6623" xr:uid="{00000000-0005-0000-0000-0000C90A0000}"/>
    <cellStyle name="Navadno 62 3 2" xfId="7399" xr:uid="{00000000-0005-0000-0000-0000CA0A0000}"/>
    <cellStyle name="Navadno 62 4" xfId="7311" xr:uid="{00000000-0005-0000-0000-0000CB0A0000}"/>
    <cellStyle name="Navadno 62 5" xfId="7355" xr:uid="{00000000-0005-0000-0000-0000CC0A0000}"/>
    <cellStyle name="Navadno 63" xfId="6579" xr:uid="{00000000-0005-0000-0000-0000CD0A0000}"/>
    <cellStyle name="Navadno 63 2" xfId="6620" xr:uid="{00000000-0005-0000-0000-0000CE0A0000}"/>
    <cellStyle name="Navadno 63 2 2" xfId="6664" xr:uid="{00000000-0005-0000-0000-0000CF0A0000}"/>
    <cellStyle name="Navadno 63 2 2 2" xfId="7440" xr:uid="{00000000-0005-0000-0000-0000D00A0000}"/>
    <cellStyle name="Navadno 63 2 3" xfId="7352" xr:uid="{00000000-0005-0000-0000-0000D10A0000}"/>
    <cellStyle name="Navadno 63 2 4" xfId="7396" xr:uid="{00000000-0005-0000-0000-0000D20A0000}"/>
    <cellStyle name="Navadno 63 3" xfId="6642" xr:uid="{00000000-0005-0000-0000-0000D30A0000}"/>
    <cellStyle name="Navadno 63 3 2" xfId="7418" xr:uid="{00000000-0005-0000-0000-0000D40A0000}"/>
    <cellStyle name="Navadno 63 4" xfId="7330" xr:uid="{00000000-0005-0000-0000-0000D50A0000}"/>
    <cellStyle name="Navadno 63 5" xfId="7374" xr:uid="{00000000-0005-0000-0000-0000D60A0000}"/>
    <cellStyle name="Navadno 64" xfId="6565" xr:uid="{00000000-0005-0000-0000-0000D70A0000}"/>
    <cellStyle name="Navadno 64 2" xfId="6608" xr:uid="{00000000-0005-0000-0000-0000D80A0000}"/>
    <cellStyle name="Navadno 64 2 2" xfId="6652" xr:uid="{00000000-0005-0000-0000-0000D90A0000}"/>
    <cellStyle name="Navadno 64 2 2 2" xfId="7428" xr:uid="{00000000-0005-0000-0000-0000DA0A0000}"/>
    <cellStyle name="Navadno 64 2 3" xfId="7340" xr:uid="{00000000-0005-0000-0000-0000DB0A0000}"/>
    <cellStyle name="Navadno 64 2 4" xfId="7384" xr:uid="{00000000-0005-0000-0000-0000DC0A0000}"/>
    <cellStyle name="Navadno 64 3" xfId="6630" xr:uid="{00000000-0005-0000-0000-0000DD0A0000}"/>
    <cellStyle name="Navadno 64 3 2" xfId="7406" xr:uid="{00000000-0005-0000-0000-0000DE0A0000}"/>
    <cellStyle name="Navadno 64 4" xfId="7318" xr:uid="{00000000-0005-0000-0000-0000DF0A0000}"/>
    <cellStyle name="Navadno 64 5" xfId="7362" xr:uid="{00000000-0005-0000-0000-0000E00A0000}"/>
    <cellStyle name="Navadno 65" xfId="6587" xr:uid="{00000000-0005-0000-0000-0000E10A0000}"/>
    <cellStyle name="Navadno 65 2" xfId="7305" xr:uid="{00000000-0005-0000-0000-0000E20A0000}"/>
    <cellStyle name="Navadno 66" xfId="6598" xr:uid="{00000000-0005-0000-0000-0000E30A0000}"/>
    <cellStyle name="Navadno 66 2" xfId="7308" xr:uid="{00000000-0005-0000-0000-0000E40A0000}"/>
    <cellStyle name="Navadno 67" xfId="6970" xr:uid="{00000000-0005-0000-0000-0000E50A0000}"/>
    <cellStyle name="Navadno 68" xfId="1814" xr:uid="{00000000-0005-0000-0000-0000E60A0000}"/>
    <cellStyle name="Navadno 69" xfId="7446" xr:uid="{00000000-0005-0000-0000-0000E70A0000}"/>
    <cellStyle name="Navadno 7" xfId="961" xr:uid="{00000000-0005-0000-0000-0000E80A0000}"/>
    <cellStyle name="Navadno 7 2" xfId="962" xr:uid="{00000000-0005-0000-0000-0000E90A0000}"/>
    <cellStyle name="Navadno 7 3" xfId="963" xr:uid="{00000000-0005-0000-0000-0000EA0A0000}"/>
    <cellStyle name="Navadno 7 3 2" xfId="964" xr:uid="{00000000-0005-0000-0000-0000EB0A0000}"/>
    <cellStyle name="Navadno 7 4" xfId="965" xr:uid="{00000000-0005-0000-0000-0000EC0A0000}"/>
    <cellStyle name="Navadno 7 4 2" xfId="966" xr:uid="{00000000-0005-0000-0000-0000ED0A0000}"/>
    <cellStyle name="Navadno 7 4 2 2" xfId="2498" xr:uid="{00000000-0005-0000-0000-0000EE0A0000}"/>
    <cellStyle name="Navadno 7 4 3" xfId="2499" xr:uid="{00000000-0005-0000-0000-0000EF0A0000}"/>
    <cellStyle name="Navadno 7 4 4" xfId="2497" xr:uid="{00000000-0005-0000-0000-0000F00A0000}"/>
    <cellStyle name="Navadno 7 5" xfId="4364" xr:uid="{00000000-0005-0000-0000-0000F10A0000}"/>
    <cellStyle name="Navadno 7 6" xfId="4363" xr:uid="{00000000-0005-0000-0000-0000F20A0000}"/>
    <cellStyle name="Navadno 70" xfId="7447" xr:uid="{00000000-0005-0000-0000-0000F30A0000}"/>
    <cellStyle name="Navadno 71" xfId="7448" xr:uid="{00000000-0005-0000-0000-0000F40A0000}"/>
    <cellStyle name="Navadno 72" xfId="7449" xr:uid="{00000000-0005-0000-0000-0000F50A0000}"/>
    <cellStyle name="Navadno 73" xfId="7450" xr:uid="{00000000-0005-0000-0000-0000F60A0000}"/>
    <cellStyle name="Navadno 74" xfId="7451" xr:uid="{00000000-0005-0000-0000-0000F70A0000}"/>
    <cellStyle name="Navadno 75" xfId="7452" xr:uid="{00000000-0005-0000-0000-0000F80A0000}"/>
    <cellStyle name="Navadno 76" xfId="7453" xr:uid="{00000000-0005-0000-0000-0000F90A0000}"/>
    <cellStyle name="Navadno 77" xfId="7454" xr:uid="{00000000-0005-0000-0000-0000FA0A0000}"/>
    <cellStyle name="Navadno 78" xfId="7455" xr:uid="{00000000-0005-0000-0000-0000FB0A0000}"/>
    <cellStyle name="Navadno 79" xfId="7456" xr:uid="{00000000-0005-0000-0000-0000FC0A0000}"/>
    <cellStyle name="Navadno 8" xfId="967" xr:uid="{00000000-0005-0000-0000-0000FD0A0000}"/>
    <cellStyle name="Navadno 8 2" xfId="968" xr:uid="{00000000-0005-0000-0000-0000FE0A0000}"/>
    <cellStyle name="Navadno 8 2 2" xfId="969" xr:uid="{00000000-0005-0000-0000-0000FF0A0000}"/>
    <cellStyle name="Navadno 8 2 2 2" xfId="4365" xr:uid="{00000000-0005-0000-0000-0000000B0000}"/>
    <cellStyle name="Navadno 8 2 3" xfId="2500" xr:uid="{00000000-0005-0000-0000-0000010B0000}"/>
    <cellStyle name="Navadno 8 2 3 2" xfId="7081" xr:uid="{00000000-0005-0000-0000-0000020B0000}"/>
    <cellStyle name="Navadno 8 2 4" xfId="4366" xr:uid="{00000000-0005-0000-0000-0000030B0000}"/>
    <cellStyle name="Navadno 8 3" xfId="1761" xr:uid="{00000000-0005-0000-0000-0000040B0000}"/>
    <cellStyle name="Navadno 8 3 2" xfId="2501" xr:uid="{00000000-0005-0000-0000-0000050B0000}"/>
    <cellStyle name="Navadno 80" xfId="7457" xr:uid="{00000000-0005-0000-0000-0000060B0000}"/>
    <cellStyle name="Navadno 81" xfId="7458" xr:uid="{00000000-0005-0000-0000-0000070B0000}"/>
    <cellStyle name="Navadno 82" xfId="7459" xr:uid="{00000000-0005-0000-0000-0000080B0000}"/>
    <cellStyle name="Navadno 83" xfId="7460" xr:uid="{00000000-0005-0000-0000-0000090B0000}"/>
    <cellStyle name="Navadno 84" xfId="7461" xr:uid="{00000000-0005-0000-0000-00000A0B0000}"/>
    <cellStyle name="Navadno 85" xfId="7462" xr:uid="{00000000-0005-0000-0000-00000B0B0000}"/>
    <cellStyle name="Navadno 86" xfId="7463" xr:uid="{00000000-0005-0000-0000-00000C0B0000}"/>
    <cellStyle name="Navadno 87" xfId="7464" xr:uid="{00000000-0005-0000-0000-00000D0B0000}"/>
    <cellStyle name="Navadno 88" xfId="7465" xr:uid="{00000000-0005-0000-0000-00000E0B0000}"/>
    <cellStyle name="Navadno 89" xfId="7466" xr:uid="{00000000-0005-0000-0000-00000F0B0000}"/>
    <cellStyle name="Navadno 9" xfId="970" xr:uid="{00000000-0005-0000-0000-0000100B0000}"/>
    <cellStyle name="Navadno 9 2" xfId="971" xr:uid="{00000000-0005-0000-0000-0000110B0000}"/>
    <cellStyle name="Navadno 9 2 2" xfId="972" xr:uid="{00000000-0005-0000-0000-0000120B0000}"/>
    <cellStyle name="Navadno 9 2 2 2" xfId="973" xr:uid="{00000000-0005-0000-0000-0000130B0000}"/>
    <cellStyle name="Navadno 9 2 2 2 2" xfId="974" xr:uid="{00000000-0005-0000-0000-0000140B0000}"/>
    <cellStyle name="Navadno 9 2 2 2 2 2" xfId="4367" xr:uid="{00000000-0005-0000-0000-0000150B0000}"/>
    <cellStyle name="Navadno 9 2 2 2 3" xfId="4368" xr:uid="{00000000-0005-0000-0000-0000160B0000}"/>
    <cellStyle name="Navadno 9 2 2 3" xfId="975" xr:uid="{00000000-0005-0000-0000-0000170B0000}"/>
    <cellStyle name="Navadno 9 2 2 3 2" xfId="4369" xr:uid="{00000000-0005-0000-0000-0000180B0000}"/>
    <cellStyle name="Navadno 9 2 2 4" xfId="4370" xr:uid="{00000000-0005-0000-0000-0000190B0000}"/>
    <cellStyle name="Navadno 9 2 3" xfId="976" xr:uid="{00000000-0005-0000-0000-00001A0B0000}"/>
    <cellStyle name="Navadno 9 2 3 2" xfId="977" xr:uid="{00000000-0005-0000-0000-00001B0B0000}"/>
    <cellStyle name="Navadno 9 2 3 2 2" xfId="4371" xr:uid="{00000000-0005-0000-0000-00001C0B0000}"/>
    <cellStyle name="Navadno 9 2 3 3" xfId="4372" xr:uid="{00000000-0005-0000-0000-00001D0B0000}"/>
    <cellStyle name="Navadno 9 2 4" xfId="978" xr:uid="{00000000-0005-0000-0000-00001E0B0000}"/>
    <cellStyle name="Navadno 9 2 4 2" xfId="4373" xr:uid="{00000000-0005-0000-0000-00001F0B0000}"/>
    <cellStyle name="Navadno 9 2 5" xfId="4374" xr:uid="{00000000-0005-0000-0000-0000200B0000}"/>
    <cellStyle name="Navadno 9 3" xfId="979" xr:uid="{00000000-0005-0000-0000-0000210B0000}"/>
    <cellStyle name="Navadno 9 3 2" xfId="980" xr:uid="{00000000-0005-0000-0000-0000220B0000}"/>
    <cellStyle name="Navadno 9 3 2 2" xfId="981" xr:uid="{00000000-0005-0000-0000-0000230B0000}"/>
    <cellStyle name="Navadno 9 3 2 2 2" xfId="982" xr:uid="{00000000-0005-0000-0000-0000240B0000}"/>
    <cellStyle name="Navadno 9 3 2 2 2 2" xfId="4375" xr:uid="{00000000-0005-0000-0000-0000250B0000}"/>
    <cellStyle name="Navadno 9 3 2 2 3" xfId="4376" xr:uid="{00000000-0005-0000-0000-0000260B0000}"/>
    <cellStyle name="Navadno 9 3 2 3" xfId="983" xr:uid="{00000000-0005-0000-0000-0000270B0000}"/>
    <cellStyle name="Navadno 9 3 2 3 2" xfId="4377" xr:uid="{00000000-0005-0000-0000-0000280B0000}"/>
    <cellStyle name="Navadno 9 3 2 4" xfId="4378" xr:uid="{00000000-0005-0000-0000-0000290B0000}"/>
    <cellStyle name="Navadno 9 3 3" xfId="984" xr:uid="{00000000-0005-0000-0000-00002A0B0000}"/>
    <cellStyle name="Navadno 9 3 3 2" xfId="985" xr:uid="{00000000-0005-0000-0000-00002B0B0000}"/>
    <cellStyle name="Navadno 9 3 3 2 2" xfId="4379" xr:uid="{00000000-0005-0000-0000-00002C0B0000}"/>
    <cellStyle name="Navadno 9 3 3 3" xfId="4380" xr:uid="{00000000-0005-0000-0000-00002D0B0000}"/>
    <cellStyle name="Navadno 9 3 4" xfId="986" xr:uid="{00000000-0005-0000-0000-00002E0B0000}"/>
    <cellStyle name="Navadno 9 3 4 2" xfId="4381" xr:uid="{00000000-0005-0000-0000-00002F0B0000}"/>
    <cellStyle name="Navadno 9 3 5" xfId="4382" xr:uid="{00000000-0005-0000-0000-0000300B0000}"/>
    <cellStyle name="Navadno 9 4" xfId="987" xr:uid="{00000000-0005-0000-0000-0000310B0000}"/>
    <cellStyle name="Navadno 9 4 2" xfId="988" xr:uid="{00000000-0005-0000-0000-0000320B0000}"/>
    <cellStyle name="Navadno 9 4 2 2" xfId="989" xr:uid="{00000000-0005-0000-0000-0000330B0000}"/>
    <cellStyle name="Navadno 9 4 2 2 2" xfId="4383" xr:uid="{00000000-0005-0000-0000-0000340B0000}"/>
    <cellStyle name="Navadno 9 4 2 3" xfId="4384" xr:uid="{00000000-0005-0000-0000-0000350B0000}"/>
    <cellStyle name="Navadno 9 4 3" xfId="990" xr:uid="{00000000-0005-0000-0000-0000360B0000}"/>
    <cellStyle name="Navadno 9 4 3 2" xfId="4385" xr:uid="{00000000-0005-0000-0000-0000370B0000}"/>
    <cellStyle name="Navadno 9 4 4" xfId="4386" xr:uid="{00000000-0005-0000-0000-0000380B0000}"/>
    <cellStyle name="Navadno 9 5" xfId="991" xr:uid="{00000000-0005-0000-0000-0000390B0000}"/>
    <cellStyle name="Navadno 9 5 2" xfId="992" xr:uid="{00000000-0005-0000-0000-00003A0B0000}"/>
    <cellStyle name="Navadno 9 5 2 2" xfId="993" xr:uid="{00000000-0005-0000-0000-00003B0B0000}"/>
    <cellStyle name="Navadno 9 5 2 2 2" xfId="4387" xr:uid="{00000000-0005-0000-0000-00003C0B0000}"/>
    <cellStyle name="Navadno 9 5 2 3" xfId="4388" xr:uid="{00000000-0005-0000-0000-00003D0B0000}"/>
    <cellStyle name="Navadno 9 5 3" xfId="994" xr:uid="{00000000-0005-0000-0000-00003E0B0000}"/>
    <cellStyle name="Navadno 9 5 3 2" xfId="4389" xr:uid="{00000000-0005-0000-0000-00003F0B0000}"/>
    <cellStyle name="Navadno 9 5 4" xfId="4390" xr:uid="{00000000-0005-0000-0000-0000400B0000}"/>
    <cellStyle name="Navadno 9 6" xfId="995" xr:uid="{00000000-0005-0000-0000-0000410B0000}"/>
    <cellStyle name="Navadno 9 6 2" xfId="996" xr:uid="{00000000-0005-0000-0000-0000420B0000}"/>
    <cellStyle name="Navadno 9 6 2 2" xfId="4391" xr:uid="{00000000-0005-0000-0000-0000430B0000}"/>
    <cellStyle name="Navadno 9 6 3" xfId="4392" xr:uid="{00000000-0005-0000-0000-0000440B0000}"/>
    <cellStyle name="Navadno 9 7" xfId="997" xr:uid="{00000000-0005-0000-0000-0000450B0000}"/>
    <cellStyle name="Navadno 9 7 2" xfId="4393" xr:uid="{00000000-0005-0000-0000-0000460B0000}"/>
    <cellStyle name="Navadno 9 8" xfId="4394" xr:uid="{00000000-0005-0000-0000-0000470B0000}"/>
    <cellStyle name="Navadno 9_SELNICA POPISI GOI ZBIR - FAZNO - z dopolnitvami marec 2013" xfId="2502" xr:uid="{00000000-0005-0000-0000-0000480B0000}"/>
    <cellStyle name="Navadno 90" xfId="7467" xr:uid="{00000000-0005-0000-0000-0000490B0000}"/>
    <cellStyle name="Navadno 91" xfId="7468" xr:uid="{00000000-0005-0000-0000-00004A0B0000}"/>
    <cellStyle name="Navadno 92" xfId="7469" xr:uid="{00000000-0005-0000-0000-00004B0B0000}"/>
    <cellStyle name="Navadno 93" xfId="7470" xr:uid="{00000000-0005-0000-0000-00004C0B0000}"/>
    <cellStyle name="Navadno 94" xfId="7471" xr:uid="{00000000-0005-0000-0000-00004D0B0000}"/>
    <cellStyle name="Navadno 95" xfId="7472" xr:uid="{00000000-0005-0000-0000-00004E0B0000}"/>
    <cellStyle name="Navadno 96" xfId="7473" xr:uid="{00000000-0005-0000-0000-00004F0B0000}"/>
    <cellStyle name="Navadno 97" xfId="7474" xr:uid="{00000000-0005-0000-0000-0000500B0000}"/>
    <cellStyle name="Navadno 98" xfId="7475" xr:uid="{00000000-0005-0000-0000-0000510B0000}"/>
    <cellStyle name="Navadno_PAVLIČ POPIS-PZI-RACIONALIZACIJA" xfId="998" xr:uid="{00000000-0005-0000-0000-0000530B0000}"/>
    <cellStyle name="naziv podatka" xfId="1794" xr:uid="{00000000-0005-0000-0000-0000540B0000}"/>
    <cellStyle name="Neutral" xfId="999" xr:uid="{00000000-0005-0000-0000-0000550B0000}"/>
    <cellStyle name="Neutral 1" xfId="1000" xr:uid="{00000000-0005-0000-0000-0000560B0000}"/>
    <cellStyle name="Neutral 1 2" xfId="2504" xr:uid="{00000000-0005-0000-0000-0000570B0000}"/>
    <cellStyle name="Neutral 2" xfId="1001" xr:uid="{00000000-0005-0000-0000-0000580B0000}"/>
    <cellStyle name="Neutral 2 2" xfId="2505" xr:uid="{00000000-0005-0000-0000-0000590B0000}"/>
    <cellStyle name="Neutral 3" xfId="1002" xr:uid="{00000000-0005-0000-0000-00005A0B0000}"/>
    <cellStyle name="Neutral 3 2" xfId="2506" xr:uid="{00000000-0005-0000-0000-00005B0B0000}"/>
    <cellStyle name="Neutral 4" xfId="1003" xr:uid="{00000000-0005-0000-0000-00005C0B0000}"/>
    <cellStyle name="Neutral 4 2" xfId="2507" xr:uid="{00000000-0005-0000-0000-00005D0B0000}"/>
    <cellStyle name="Neutral 5" xfId="1004" xr:uid="{00000000-0005-0000-0000-00005E0B0000}"/>
    <cellStyle name="Neutral 5 2" xfId="2508" xr:uid="{00000000-0005-0000-0000-00005F0B0000}"/>
    <cellStyle name="Neutral 6" xfId="1005" xr:uid="{00000000-0005-0000-0000-0000600B0000}"/>
    <cellStyle name="Neutral 6 2" xfId="2509" xr:uid="{00000000-0005-0000-0000-0000610B0000}"/>
    <cellStyle name="Neutral 7" xfId="2510" xr:uid="{00000000-0005-0000-0000-0000620B0000}"/>
    <cellStyle name="Neutral 8" xfId="2503" xr:uid="{00000000-0005-0000-0000-0000630B0000}"/>
    <cellStyle name="Nevtralno" xfId="1006" builtinId="28" customBuiltin="1"/>
    <cellStyle name="Nevtralno 2" xfId="1007" xr:uid="{00000000-0005-0000-0000-0000650B0000}"/>
    <cellStyle name="Nevtralno 2 2" xfId="1669" xr:uid="{00000000-0005-0000-0000-0000660B0000}"/>
    <cellStyle name="Nevtralno 3" xfId="1008" xr:uid="{00000000-0005-0000-0000-0000670B0000}"/>
    <cellStyle name="Nevtralno 3 2" xfId="1771" xr:uid="{00000000-0005-0000-0000-0000680B0000}"/>
    <cellStyle name="Normal 11" xfId="1009" xr:uid="{00000000-0005-0000-0000-0000690B0000}"/>
    <cellStyle name="Normal 11 2" xfId="1010" xr:uid="{00000000-0005-0000-0000-00006A0B0000}"/>
    <cellStyle name="Normal 11 2 2" xfId="2512" xr:uid="{00000000-0005-0000-0000-00006B0B0000}"/>
    <cellStyle name="Normal 11 3" xfId="2513" xr:uid="{00000000-0005-0000-0000-00006C0B0000}"/>
    <cellStyle name="Normal 11 4" xfId="2511" xr:uid="{00000000-0005-0000-0000-00006D0B0000}"/>
    <cellStyle name="Normal 12" xfId="6551" xr:uid="{00000000-0005-0000-0000-00006E0B0000}"/>
    <cellStyle name="Normal 14" xfId="6552" xr:uid="{00000000-0005-0000-0000-00006F0B0000}"/>
    <cellStyle name="Normal 2" xfId="1011" xr:uid="{00000000-0005-0000-0000-0000700B0000}"/>
    <cellStyle name="Normal 2 2" xfId="2514" xr:uid="{00000000-0005-0000-0000-0000710B0000}"/>
    <cellStyle name="Normal 2 2 2" xfId="2515" xr:uid="{00000000-0005-0000-0000-0000720B0000}"/>
    <cellStyle name="Normal 2 3" xfId="4396" xr:uid="{00000000-0005-0000-0000-0000730B0000}"/>
    <cellStyle name="Normal 2 4" xfId="4397" xr:uid="{00000000-0005-0000-0000-0000740B0000}"/>
    <cellStyle name="Normal 2 5" xfId="4395" xr:uid="{00000000-0005-0000-0000-0000750B0000}"/>
    <cellStyle name="Normal 2 6" xfId="6545" xr:uid="{00000000-0005-0000-0000-0000760B0000}"/>
    <cellStyle name="Normal 2 7" xfId="6596" xr:uid="{00000000-0005-0000-0000-0000770B0000}"/>
    <cellStyle name="Normal 2 8" xfId="6973" xr:uid="{00000000-0005-0000-0000-0000780B0000}"/>
    <cellStyle name="Normal 21" xfId="4398" xr:uid="{00000000-0005-0000-0000-0000790B0000}"/>
    <cellStyle name="Normal 22" xfId="4399" xr:uid="{00000000-0005-0000-0000-00007A0B0000}"/>
    <cellStyle name="Normal 23" xfId="4400" xr:uid="{00000000-0005-0000-0000-00007B0B0000}"/>
    <cellStyle name="Normal 26" xfId="4401" xr:uid="{00000000-0005-0000-0000-00007C0B0000}"/>
    <cellStyle name="Normal 28" xfId="4402" xr:uid="{00000000-0005-0000-0000-00007D0B0000}"/>
    <cellStyle name="Normal 3" xfId="2516" xr:uid="{00000000-0005-0000-0000-00007E0B0000}"/>
    <cellStyle name="Normal 3 2" xfId="2517" xr:uid="{00000000-0005-0000-0000-00007F0B0000}"/>
    <cellStyle name="Normal 35" xfId="4403" xr:uid="{00000000-0005-0000-0000-0000800B0000}"/>
    <cellStyle name="Normal 36" xfId="4404" xr:uid="{00000000-0005-0000-0000-0000810B0000}"/>
    <cellStyle name="Normal 37" xfId="4405" xr:uid="{00000000-0005-0000-0000-0000820B0000}"/>
    <cellStyle name="Normal 38" xfId="4406" xr:uid="{00000000-0005-0000-0000-0000830B0000}"/>
    <cellStyle name="Normal 4" xfId="2518" xr:uid="{00000000-0005-0000-0000-0000840B0000}"/>
    <cellStyle name="Normal 41" xfId="4407" xr:uid="{00000000-0005-0000-0000-0000850B0000}"/>
    <cellStyle name="Normal 43" xfId="4408" xr:uid="{00000000-0005-0000-0000-0000860B0000}"/>
    <cellStyle name="Normal 44" xfId="4409" xr:uid="{00000000-0005-0000-0000-0000870B0000}"/>
    <cellStyle name="Normal 45" xfId="4410" xr:uid="{00000000-0005-0000-0000-0000880B0000}"/>
    <cellStyle name="Normal 46" xfId="4411" xr:uid="{00000000-0005-0000-0000-0000890B0000}"/>
    <cellStyle name="Normal 47" xfId="4412" xr:uid="{00000000-0005-0000-0000-00008A0B0000}"/>
    <cellStyle name="Normal 48" xfId="4413" xr:uid="{00000000-0005-0000-0000-00008B0B0000}"/>
    <cellStyle name="Normal 5" xfId="2519" xr:uid="{00000000-0005-0000-0000-00008C0B0000}"/>
    <cellStyle name="Normal 6" xfId="2520" xr:uid="{00000000-0005-0000-0000-00008D0B0000}"/>
    <cellStyle name="Normal 7" xfId="3496" xr:uid="{00000000-0005-0000-0000-00008E0B0000}"/>
    <cellStyle name="Normal_02 Popis Vodovod+Kanalizacija" xfId="1012" xr:uid="{00000000-0005-0000-0000-00008F0B0000}"/>
    <cellStyle name="Note" xfId="1013" xr:uid="{00000000-0005-0000-0000-0000920B0000}"/>
    <cellStyle name="Note 1" xfId="1014" xr:uid="{00000000-0005-0000-0000-0000930B0000}"/>
    <cellStyle name="Note 1 2" xfId="1015" xr:uid="{00000000-0005-0000-0000-0000940B0000}"/>
    <cellStyle name="Note 1 2 2" xfId="2523" xr:uid="{00000000-0005-0000-0000-0000950B0000}"/>
    <cellStyle name="Note 1 3" xfId="2524" xr:uid="{00000000-0005-0000-0000-0000960B0000}"/>
    <cellStyle name="Note 1 4" xfId="2522" xr:uid="{00000000-0005-0000-0000-0000970B0000}"/>
    <cellStyle name="Note 10" xfId="2521" xr:uid="{00000000-0005-0000-0000-0000980B0000}"/>
    <cellStyle name="Note 2" xfId="1016" xr:uid="{00000000-0005-0000-0000-0000990B0000}"/>
    <cellStyle name="Note 2 2" xfId="1017" xr:uid="{00000000-0005-0000-0000-00009A0B0000}"/>
    <cellStyle name="Note 2 2 2" xfId="2526" xr:uid="{00000000-0005-0000-0000-00009B0B0000}"/>
    <cellStyle name="Note 2 3" xfId="2527" xr:uid="{00000000-0005-0000-0000-00009C0B0000}"/>
    <cellStyle name="Note 2 4" xfId="2525" xr:uid="{00000000-0005-0000-0000-00009D0B0000}"/>
    <cellStyle name="Note 3" xfId="1018" xr:uid="{00000000-0005-0000-0000-00009E0B0000}"/>
    <cellStyle name="Note 3 2" xfId="1019" xr:uid="{00000000-0005-0000-0000-00009F0B0000}"/>
    <cellStyle name="Note 3 2 2" xfId="2529" xr:uid="{00000000-0005-0000-0000-0000A00B0000}"/>
    <cellStyle name="Note 3 3" xfId="2530" xr:uid="{00000000-0005-0000-0000-0000A10B0000}"/>
    <cellStyle name="Note 3 4" xfId="2528" xr:uid="{00000000-0005-0000-0000-0000A20B0000}"/>
    <cellStyle name="Note 4" xfId="1020" xr:uid="{00000000-0005-0000-0000-0000A30B0000}"/>
    <cellStyle name="Note 4 2" xfId="1021" xr:uid="{00000000-0005-0000-0000-0000A40B0000}"/>
    <cellStyle name="Note 4 2 2" xfId="2532" xr:uid="{00000000-0005-0000-0000-0000A50B0000}"/>
    <cellStyle name="Note 4 3" xfId="2533" xr:uid="{00000000-0005-0000-0000-0000A60B0000}"/>
    <cellStyle name="Note 4 4" xfId="2531" xr:uid="{00000000-0005-0000-0000-0000A70B0000}"/>
    <cellStyle name="Note 5" xfId="1022" xr:uid="{00000000-0005-0000-0000-0000A80B0000}"/>
    <cellStyle name="Note 5 2" xfId="1023" xr:uid="{00000000-0005-0000-0000-0000A90B0000}"/>
    <cellStyle name="Note 5 2 2" xfId="2535" xr:uid="{00000000-0005-0000-0000-0000AA0B0000}"/>
    <cellStyle name="Note 5 3" xfId="2536" xr:uid="{00000000-0005-0000-0000-0000AB0B0000}"/>
    <cellStyle name="Note 5 4" xfId="2534" xr:uid="{00000000-0005-0000-0000-0000AC0B0000}"/>
    <cellStyle name="Note 6" xfId="1024" xr:uid="{00000000-0005-0000-0000-0000AD0B0000}"/>
    <cellStyle name="Note 6 2" xfId="1025" xr:uid="{00000000-0005-0000-0000-0000AE0B0000}"/>
    <cellStyle name="Note 6 2 2" xfId="2538" xr:uid="{00000000-0005-0000-0000-0000AF0B0000}"/>
    <cellStyle name="Note 6 3" xfId="2539" xr:uid="{00000000-0005-0000-0000-0000B00B0000}"/>
    <cellStyle name="Note 6 4" xfId="2537" xr:uid="{00000000-0005-0000-0000-0000B10B0000}"/>
    <cellStyle name="Note 7" xfId="1026" xr:uid="{00000000-0005-0000-0000-0000B20B0000}"/>
    <cellStyle name="Note 7 2" xfId="2540" xr:uid="{00000000-0005-0000-0000-0000B30B0000}"/>
    <cellStyle name="Note 8" xfId="2541" xr:uid="{00000000-0005-0000-0000-0000B40B0000}"/>
    <cellStyle name="Note 9" xfId="2542" xr:uid="{00000000-0005-0000-0000-0000B50B0000}"/>
    <cellStyle name="Odstotek 2" xfId="1027" xr:uid="{00000000-0005-0000-0000-0000B60B0000}"/>
    <cellStyle name="Odstotek 2 2" xfId="1028" xr:uid="{00000000-0005-0000-0000-0000B70B0000}"/>
    <cellStyle name="Odstotek 2 2 2" xfId="2543" xr:uid="{00000000-0005-0000-0000-0000B80B0000}"/>
    <cellStyle name="Odstotek 2 3" xfId="1670" xr:uid="{00000000-0005-0000-0000-0000B90B0000}"/>
    <cellStyle name="Odstotek 2 3 2" xfId="4414" xr:uid="{00000000-0005-0000-0000-0000BA0B0000}"/>
    <cellStyle name="Odstotek 2 3 3" xfId="3498" xr:uid="{00000000-0005-0000-0000-0000BB0B0000}"/>
    <cellStyle name="Odstotek 2 4" xfId="3497" xr:uid="{00000000-0005-0000-0000-0000BC0B0000}"/>
    <cellStyle name="Odstotek 3" xfId="1029" xr:uid="{00000000-0005-0000-0000-0000BD0B0000}"/>
    <cellStyle name="Odstotek 4" xfId="4415" xr:uid="{00000000-0005-0000-0000-0000BE0B0000}"/>
    <cellStyle name="Odstotek 4 2" xfId="6540" xr:uid="{00000000-0005-0000-0000-0000BF0B0000}"/>
    <cellStyle name="Odstotek 4 2 2" xfId="7303" xr:uid="{00000000-0005-0000-0000-0000C00B0000}"/>
    <cellStyle name="Opomba" xfId="1030" builtinId="10" customBuiltin="1"/>
    <cellStyle name="Opomba 2" xfId="1031" xr:uid="{00000000-0005-0000-0000-0000C20B0000}"/>
    <cellStyle name="Opomba 2 2" xfId="1671" xr:uid="{00000000-0005-0000-0000-0000C30B0000}"/>
    <cellStyle name="Opomba 2 3" xfId="1843" xr:uid="{00000000-0005-0000-0000-0000C40B0000}"/>
    <cellStyle name="Opomba 3" xfId="1032" xr:uid="{00000000-0005-0000-0000-0000C50B0000}"/>
    <cellStyle name="Opomba 3 2" xfId="1033" xr:uid="{00000000-0005-0000-0000-0000C60B0000}"/>
    <cellStyle name="Opomba 3 2 2" xfId="2544" xr:uid="{00000000-0005-0000-0000-0000C70B0000}"/>
    <cellStyle name="Opomba 3 3" xfId="1772" xr:uid="{00000000-0005-0000-0000-0000C80B0000}"/>
    <cellStyle name="Opomba 3 3 2" xfId="4417" xr:uid="{00000000-0005-0000-0000-0000C90B0000}"/>
    <cellStyle name="Opomba 3 3 3" xfId="4418" xr:uid="{00000000-0005-0000-0000-0000CA0B0000}"/>
    <cellStyle name="Opomba 3 3 4" xfId="2545" xr:uid="{00000000-0005-0000-0000-0000CB0B0000}"/>
    <cellStyle name="Opomba 3 4" xfId="4416" xr:uid="{00000000-0005-0000-0000-0000CC0B0000}"/>
    <cellStyle name="Opomba 3 5" xfId="1844" xr:uid="{00000000-0005-0000-0000-0000CD0B0000}"/>
    <cellStyle name="Opombe" xfId="1796" xr:uid="{00000000-0005-0000-0000-0000CE0B0000}"/>
    <cellStyle name="Opozorilo" xfId="1034" builtinId="11" customBuiltin="1"/>
    <cellStyle name="Opozorilo 2" xfId="1035" xr:uid="{00000000-0005-0000-0000-0000D00B0000}"/>
    <cellStyle name="Output 1" xfId="1036" xr:uid="{00000000-0005-0000-0000-0000D10B0000}"/>
    <cellStyle name="Output 1 2" xfId="1037" xr:uid="{00000000-0005-0000-0000-0000D20B0000}"/>
    <cellStyle name="Output 1 2 2" xfId="2547" xr:uid="{00000000-0005-0000-0000-0000D30B0000}"/>
    <cellStyle name="Output 1 3" xfId="2546" xr:uid="{00000000-0005-0000-0000-0000D40B0000}"/>
    <cellStyle name="Output 2" xfId="1038" xr:uid="{00000000-0005-0000-0000-0000D50B0000}"/>
    <cellStyle name="Output 2 2" xfId="1039" xr:uid="{00000000-0005-0000-0000-0000D60B0000}"/>
    <cellStyle name="Output 2 2 2" xfId="2549" xr:uid="{00000000-0005-0000-0000-0000D70B0000}"/>
    <cellStyle name="Output 2 3" xfId="2548" xr:uid="{00000000-0005-0000-0000-0000D80B0000}"/>
    <cellStyle name="Output 3" xfId="1040" xr:uid="{00000000-0005-0000-0000-0000D90B0000}"/>
    <cellStyle name="Output 3 2" xfId="1041" xr:uid="{00000000-0005-0000-0000-0000DA0B0000}"/>
    <cellStyle name="Output 3 2 2" xfId="2551" xr:uid="{00000000-0005-0000-0000-0000DB0B0000}"/>
    <cellStyle name="Output 3 3" xfId="2550" xr:uid="{00000000-0005-0000-0000-0000DC0B0000}"/>
    <cellStyle name="Output 4" xfId="1042" xr:uid="{00000000-0005-0000-0000-0000DD0B0000}"/>
    <cellStyle name="Output 4 2" xfId="1043" xr:uid="{00000000-0005-0000-0000-0000DE0B0000}"/>
    <cellStyle name="Output 4 2 2" xfId="2553" xr:uid="{00000000-0005-0000-0000-0000DF0B0000}"/>
    <cellStyle name="Output 4 3" xfId="2552" xr:uid="{00000000-0005-0000-0000-0000E00B0000}"/>
    <cellStyle name="Output 5" xfId="1044" xr:uid="{00000000-0005-0000-0000-0000E10B0000}"/>
    <cellStyle name="Output 5 2" xfId="1045" xr:uid="{00000000-0005-0000-0000-0000E20B0000}"/>
    <cellStyle name="Output 5 2 2" xfId="2555" xr:uid="{00000000-0005-0000-0000-0000E30B0000}"/>
    <cellStyle name="Output 5 3" xfId="2554" xr:uid="{00000000-0005-0000-0000-0000E40B0000}"/>
    <cellStyle name="Output 6" xfId="1046" xr:uid="{00000000-0005-0000-0000-0000E50B0000}"/>
    <cellStyle name="Output 6 2" xfId="1047" xr:uid="{00000000-0005-0000-0000-0000E60B0000}"/>
    <cellStyle name="Output 6 2 2" xfId="2557" xr:uid="{00000000-0005-0000-0000-0000E70B0000}"/>
    <cellStyle name="Output 6 3" xfId="2556" xr:uid="{00000000-0005-0000-0000-0000E80B0000}"/>
    <cellStyle name="podatki" xfId="1795" xr:uid="{00000000-0005-0000-0000-0000E90B0000}"/>
    <cellStyle name="Podatki vnos brez roba" xfId="1798" xr:uid="{00000000-0005-0000-0000-0000EA0B0000}"/>
    <cellStyle name="Pojasnjevalno besedilo" xfId="1048" builtinId="53" customBuiltin="1"/>
    <cellStyle name="Pojasnjevalno besedilo 2" xfId="1049" xr:uid="{00000000-0005-0000-0000-0000EC0B0000}"/>
    <cellStyle name="Popis Evo" xfId="1050" xr:uid="{00000000-0005-0000-0000-0000ED0B0000}"/>
    <cellStyle name="Popis Evo 2" xfId="2558" xr:uid="{00000000-0005-0000-0000-0000EE0B0000}"/>
    <cellStyle name="Popis Evo 3" xfId="4419" xr:uid="{00000000-0005-0000-0000-0000EF0B0000}"/>
    <cellStyle name="Poudarek1" xfId="1051" builtinId="29" customBuiltin="1"/>
    <cellStyle name="Poudarek1 2" xfId="1052" xr:uid="{00000000-0005-0000-0000-0000F10B0000}"/>
    <cellStyle name="Poudarek1 2 2" xfId="1053" xr:uid="{00000000-0005-0000-0000-0000F20B0000}"/>
    <cellStyle name="Poudarek1 2 2 2" xfId="2559" xr:uid="{00000000-0005-0000-0000-0000F30B0000}"/>
    <cellStyle name="Poudarek1 2 3" xfId="1672" xr:uid="{00000000-0005-0000-0000-0000F40B0000}"/>
    <cellStyle name="Poudarek1 3" xfId="1054" xr:uid="{00000000-0005-0000-0000-0000F50B0000}"/>
    <cellStyle name="Poudarek1 3 2" xfId="1055" xr:uid="{00000000-0005-0000-0000-0000F60B0000}"/>
    <cellStyle name="Poudarek1 3 2 2" xfId="2560" xr:uid="{00000000-0005-0000-0000-0000F70B0000}"/>
    <cellStyle name="Poudarek1 3 3" xfId="1773" xr:uid="{00000000-0005-0000-0000-0000F80B0000}"/>
    <cellStyle name="Poudarek1 3 3 2" xfId="4421" xr:uid="{00000000-0005-0000-0000-0000F90B0000}"/>
    <cellStyle name="Poudarek1 3 3 3" xfId="4422" xr:uid="{00000000-0005-0000-0000-0000FA0B0000}"/>
    <cellStyle name="Poudarek1 3 4" xfId="4420" xr:uid="{00000000-0005-0000-0000-0000FB0B0000}"/>
    <cellStyle name="Poudarek2" xfId="1056" builtinId="33" customBuiltin="1"/>
    <cellStyle name="Poudarek2 2" xfId="1057" xr:uid="{00000000-0005-0000-0000-0000FD0B0000}"/>
    <cellStyle name="Poudarek2 2 2" xfId="1058" xr:uid="{00000000-0005-0000-0000-0000FE0B0000}"/>
    <cellStyle name="Poudarek2 2 2 2" xfId="2561" xr:uid="{00000000-0005-0000-0000-0000FF0B0000}"/>
    <cellStyle name="Poudarek2 2 3" xfId="1673" xr:uid="{00000000-0005-0000-0000-0000000C0000}"/>
    <cellStyle name="Poudarek2 3" xfId="1059" xr:uid="{00000000-0005-0000-0000-0000010C0000}"/>
    <cellStyle name="Poudarek2 3 2" xfId="1774" xr:uid="{00000000-0005-0000-0000-0000020C0000}"/>
    <cellStyle name="Poudarek2 3 2 2" xfId="4424" xr:uid="{00000000-0005-0000-0000-0000030C0000}"/>
    <cellStyle name="Poudarek2 3 2 3" xfId="4425" xr:uid="{00000000-0005-0000-0000-0000040C0000}"/>
    <cellStyle name="Poudarek2 3 3" xfId="4423" xr:uid="{00000000-0005-0000-0000-0000050C0000}"/>
    <cellStyle name="Poudarek3" xfId="1060" builtinId="37" customBuiltin="1"/>
    <cellStyle name="Poudarek3 2" xfId="1061" xr:uid="{00000000-0005-0000-0000-0000070C0000}"/>
    <cellStyle name="Poudarek3 2 2" xfId="1062" xr:uid="{00000000-0005-0000-0000-0000080C0000}"/>
    <cellStyle name="Poudarek3 2 2 2" xfId="2562" xr:uid="{00000000-0005-0000-0000-0000090C0000}"/>
    <cellStyle name="Poudarek3 2 3" xfId="1674" xr:uid="{00000000-0005-0000-0000-00000A0C0000}"/>
    <cellStyle name="Poudarek3 3" xfId="1063" xr:uid="{00000000-0005-0000-0000-00000B0C0000}"/>
    <cellStyle name="Poudarek3 3 2" xfId="1064" xr:uid="{00000000-0005-0000-0000-00000C0C0000}"/>
    <cellStyle name="Poudarek3 3 2 2" xfId="2563" xr:uid="{00000000-0005-0000-0000-00000D0C0000}"/>
    <cellStyle name="Poudarek3 3 3" xfId="1775" xr:uid="{00000000-0005-0000-0000-00000E0C0000}"/>
    <cellStyle name="Poudarek3 3 3 2" xfId="4427" xr:uid="{00000000-0005-0000-0000-00000F0C0000}"/>
    <cellStyle name="Poudarek3 3 3 3" xfId="4428" xr:uid="{00000000-0005-0000-0000-0000100C0000}"/>
    <cellStyle name="Poudarek3 3 4" xfId="4426" xr:uid="{00000000-0005-0000-0000-0000110C0000}"/>
    <cellStyle name="Poudarek4" xfId="1065" builtinId="41" customBuiltin="1"/>
    <cellStyle name="Poudarek4 2" xfId="1066" xr:uid="{00000000-0005-0000-0000-0000130C0000}"/>
    <cellStyle name="Poudarek4 2 2" xfId="1067" xr:uid="{00000000-0005-0000-0000-0000140C0000}"/>
    <cellStyle name="Poudarek4 2 2 2" xfId="2564" xr:uid="{00000000-0005-0000-0000-0000150C0000}"/>
    <cellStyle name="Poudarek4 2 3" xfId="1675" xr:uid="{00000000-0005-0000-0000-0000160C0000}"/>
    <cellStyle name="Poudarek5" xfId="1068" builtinId="45" customBuiltin="1"/>
    <cellStyle name="Poudarek5 2" xfId="1069" xr:uid="{00000000-0005-0000-0000-0000180C0000}"/>
    <cellStyle name="Poudarek5 2 2" xfId="1070" xr:uid="{00000000-0005-0000-0000-0000190C0000}"/>
    <cellStyle name="Poudarek5 2 2 2" xfId="2565" xr:uid="{00000000-0005-0000-0000-00001A0C0000}"/>
    <cellStyle name="Poudarek5 2 3" xfId="1676" xr:uid="{00000000-0005-0000-0000-00001B0C0000}"/>
    <cellStyle name="Poudarek6" xfId="1071" builtinId="49" customBuiltin="1"/>
    <cellStyle name="Poudarek6 2" xfId="1072" xr:uid="{00000000-0005-0000-0000-00001D0C0000}"/>
    <cellStyle name="Poudarek6 2 2" xfId="1073" xr:uid="{00000000-0005-0000-0000-00001E0C0000}"/>
    <cellStyle name="Poudarek6 2 2 2" xfId="2566" xr:uid="{00000000-0005-0000-0000-00001F0C0000}"/>
    <cellStyle name="Poudarek6 2 3" xfId="1677" xr:uid="{00000000-0005-0000-0000-0000200C0000}"/>
    <cellStyle name="Poudarek6 3" xfId="1074" xr:uid="{00000000-0005-0000-0000-0000210C0000}"/>
    <cellStyle name="Poudarek6 3 2" xfId="1075" xr:uid="{00000000-0005-0000-0000-0000220C0000}"/>
    <cellStyle name="Poudarek6 3 2 2" xfId="2567" xr:uid="{00000000-0005-0000-0000-0000230C0000}"/>
    <cellStyle name="Poudarek6 3 3" xfId="1776" xr:uid="{00000000-0005-0000-0000-0000240C0000}"/>
    <cellStyle name="Poudarek6 3 3 2" xfId="4430" xr:uid="{00000000-0005-0000-0000-0000250C0000}"/>
    <cellStyle name="Poudarek6 3 3 3" xfId="4431" xr:uid="{00000000-0005-0000-0000-0000260C0000}"/>
    <cellStyle name="Poudarek6 3 4" xfId="4429" xr:uid="{00000000-0005-0000-0000-0000270C0000}"/>
    <cellStyle name="Povezana celica" xfId="1076" builtinId="24" customBuiltin="1"/>
    <cellStyle name="Povezana celica 2" xfId="1077" xr:uid="{00000000-0005-0000-0000-0000290C0000}"/>
    <cellStyle name="Povezana celica 3" xfId="1078" xr:uid="{00000000-0005-0000-0000-00002A0C0000}"/>
    <cellStyle name="Preveri celico" xfId="1079" builtinId="23" customBuiltin="1"/>
    <cellStyle name="Preveri celico 2" xfId="1080" xr:uid="{00000000-0005-0000-0000-00002C0C0000}"/>
    <cellStyle name="Preveri celico 2 2" xfId="1678" xr:uid="{00000000-0005-0000-0000-00002D0C0000}"/>
    <cellStyle name="PRVA VRSTA Element delo 2" xfId="1081" xr:uid="{00000000-0005-0000-0000-00002E0C0000}"/>
    <cellStyle name="PRVA VRSTA Element delo 2 2" xfId="1082" xr:uid="{00000000-0005-0000-0000-00002F0C0000}"/>
    <cellStyle name="PRVA VRSTA Element delo 2 2 2" xfId="2569" xr:uid="{00000000-0005-0000-0000-0000300C0000}"/>
    <cellStyle name="PRVA VRSTA Element delo 2 3" xfId="2570" xr:uid="{00000000-0005-0000-0000-0000310C0000}"/>
    <cellStyle name="PRVA VRSTA Element delo 2 4" xfId="2568" xr:uid="{00000000-0005-0000-0000-0000320C0000}"/>
    <cellStyle name="PRVA VRSTA Element delo_Kolektor Koling_Unichem Logatec_požar,plin_331" xfId="1083" xr:uid="{00000000-0005-0000-0000-0000330C0000}"/>
    <cellStyle name="Računanje" xfId="1084" builtinId="22" customBuiltin="1"/>
    <cellStyle name="Računanje 2" xfId="1085" xr:uid="{00000000-0005-0000-0000-0000350C0000}"/>
    <cellStyle name="Računanje 2 2" xfId="1086" xr:uid="{00000000-0005-0000-0000-0000360C0000}"/>
    <cellStyle name="Računanje 2 2 2" xfId="2571" xr:uid="{00000000-0005-0000-0000-0000370C0000}"/>
    <cellStyle name="Računanje 2 3" xfId="1679" xr:uid="{00000000-0005-0000-0000-0000380C0000}"/>
    <cellStyle name="Računanje 2 4" xfId="1845" xr:uid="{00000000-0005-0000-0000-0000390C0000}"/>
    <cellStyle name="Računanje 3" xfId="1087" xr:uid="{00000000-0005-0000-0000-00003A0C0000}"/>
    <cellStyle name="Računanje 3 2" xfId="1088" xr:uid="{00000000-0005-0000-0000-00003B0C0000}"/>
    <cellStyle name="Računanje 3 2 2" xfId="2572" xr:uid="{00000000-0005-0000-0000-00003C0C0000}"/>
    <cellStyle name="Računanje 3 3" xfId="1777" xr:uid="{00000000-0005-0000-0000-00003D0C0000}"/>
    <cellStyle name="Računanje 3 4" xfId="1846" xr:uid="{00000000-0005-0000-0000-00003E0C0000}"/>
    <cellStyle name="S14" xfId="1812" xr:uid="{00000000-0005-0000-0000-00003F0C0000}"/>
    <cellStyle name="S14 2" xfId="4432" xr:uid="{00000000-0005-0000-0000-0000400C0000}"/>
    <cellStyle name="S15" xfId="1809" xr:uid="{00000000-0005-0000-0000-0000410C0000}"/>
    <cellStyle name="S16" xfId="1810" xr:uid="{00000000-0005-0000-0000-0000420C0000}"/>
    <cellStyle name="S17" xfId="1811" xr:uid="{00000000-0005-0000-0000-0000430C0000}"/>
    <cellStyle name="S21" xfId="2573" xr:uid="{00000000-0005-0000-0000-0000440C0000}"/>
    <cellStyle name="S21 2" xfId="3494" xr:uid="{00000000-0005-0000-0000-0000450C0000}"/>
    <cellStyle name="S21 2 2" xfId="4433" xr:uid="{00000000-0005-0000-0000-0000460C0000}"/>
    <cellStyle name="S3" xfId="2574" xr:uid="{00000000-0005-0000-0000-0000470C0000}"/>
    <cellStyle name="S3 2" xfId="3493" xr:uid="{00000000-0005-0000-0000-0000480C0000}"/>
    <cellStyle name="S3 2 2" xfId="4434" xr:uid="{00000000-0005-0000-0000-0000490C0000}"/>
    <cellStyle name="S3 3" xfId="4435" xr:uid="{00000000-0005-0000-0000-00004A0C0000}"/>
    <cellStyle name="S3 3 2" xfId="4436" xr:uid="{00000000-0005-0000-0000-00004B0C0000}"/>
    <cellStyle name="SA podatek" xfId="1793" xr:uid="{00000000-0005-0000-0000-00004C0C0000}"/>
    <cellStyle name="Skupaj" xfId="1089" xr:uid="{00000000-0005-0000-0000-00004D0C0000}"/>
    <cellStyle name="Skupaj 1" xfId="1090" xr:uid="{00000000-0005-0000-0000-00004E0C0000}"/>
    <cellStyle name="Skupaj 1 2" xfId="2576" xr:uid="{00000000-0005-0000-0000-00004F0C0000}"/>
    <cellStyle name="Skupaj 2" xfId="1091" xr:uid="{00000000-0005-0000-0000-0000500C0000}"/>
    <cellStyle name="Skupaj 2 2" xfId="2577" xr:uid="{00000000-0005-0000-0000-0000510C0000}"/>
    <cellStyle name="Skupaj 3" xfId="1092" xr:uid="{00000000-0005-0000-0000-0000520C0000}"/>
    <cellStyle name="Skupaj 3 2" xfId="2578" xr:uid="{00000000-0005-0000-0000-0000530C0000}"/>
    <cellStyle name="Skupaj 4" xfId="1093" xr:uid="{00000000-0005-0000-0000-0000540C0000}"/>
    <cellStyle name="Skupaj 4 2" xfId="2579" xr:uid="{00000000-0005-0000-0000-0000550C0000}"/>
    <cellStyle name="Skupaj 5" xfId="1094" xr:uid="{00000000-0005-0000-0000-0000560C0000}"/>
    <cellStyle name="Skupaj 5 2" xfId="2580" xr:uid="{00000000-0005-0000-0000-0000570C0000}"/>
    <cellStyle name="Skupaj 6" xfId="1095" xr:uid="{00000000-0005-0000-0000-0000580C0000}"/>
    <cellStyle name="Skupaj 6 2" xfId="2581" xr:uid="{00000000-0005-0000-0000-0000590C0000}"/>
    <cellStyle name="Skupaj 7" xfId="2575" xr:uid="{00000000-0005-0000-0000-00005A0C0000}"/>
    <cellStyle name="Slabo" xfId="1096" builtinId="27" customBuiltin="1"/>
    <cellStyle name="Slabo 2" xfId="1097" xr:uid="{00000000-0005-0000-0000-00005C0C0000}"/>
    <cellStyle name="Slabo 2 2" xfId="1098" xr:uid="{00000000-0005-0000-0000-00005D0C0000}"/>
    <cellStyle name="Slabo 2 2 2" xfId="2582" xr:uid="{00000000-0005-0000-0000-00005E0C0000}"/>
    <cellStyle name="Slabo 2 3" xfId="1680" xr:uid="{00000000-0005-0000-0000-00005F0C0000}"/>
    <cellStyle name="Slabo 3" xfId="1099" xr:uid="{00000000-0005-0000-0000-0000600C0000}"/>
    <cellStyle name="Slabo 3 2" xfId="1100" xr:uid="{00000000-0005-0000-0000-0000610C0000}"/>
    <cellStyle name="Slabo 3 2 2" xfId="2583" xr:uid="{00000000-0005-0000-0000-0000620C0000}"/>
    <cellStyle name="Slabo 3 3" xfId="1778" xr:uid="{00000000-0005-0000-0000-0000630C0000}"/>
    <cellStyle name="Slabo 3 3 2" xfId="4438" xr:uid="{00000000-0005-0000-0000-0000640C0000}"/>
    <cellStyle name="Slabo 3 3 3" xfId="4439" xr:uid="{00000000-0005-0000-0000-0000650C0000}"/>
    <cellStyle name="Slabo 3 4" xfId="4437" xr:uid="{00000000-0005-0000-0000-0000660C0000}"/>
    <cellStyle name="Slog 1" xfId="1101" xr:uid="{00000000-0005-0000-0000-0000670C0000}"/>
    <cellStyle name="Slog 1 2" xfId="1102" xr:uid="{00000000-0005-0000-0000-0000680C0000}"/>
    <cellStyle name="Slog 1 2 2" xfId="2584" xr:uid="{00000000-0005-0000-0000-0000690C0000}"/>
    <cellStyle name="Slog 1 3" xfId="1103" xr:uid="{00000000-0005-0000-0000-00006A0C0000}"/>
    <cellStyle name="Slog 1 3 2" xfId="2585" xr:uid="{00000000-0005-0000-0000-00006B0C0000}"/>
    <cellStyle name="Slog 1 4" xfId="1681" xr:uid="{00000000-0005-0000-0000-00006C0C0000}"/>
    <cellStyle name="Slog 1 4 2" xfId="4441" xr:uid="{00000000-0005-0000-0000-00006D0C0000}"/>
    <cellStyle name="Slog 1 4 3" xfId="4442" xr:uid="{00000000-0005-0000-0000-00006E0C0000}"/>
    <cellStyle name="Slog 1 5" xfId="4440" xr:uid="{00000000-0005-0000-0000-00006F0C0000}"/>
    <cellStyle name="Style 1" xfId="2586" xr:uid="{00000000-0005-0000-0000-0000700C0000}"/>
    <cellStyle name="TableStyleLight1" xfId="1643" xr:uid="{00000000-0005-0000-0000-0000710C0000}"/>
    <cellStyle name="TableStyleLight1 2" xfId="4443" xr:uid="{00000000-0005-0000-0000-0000720C0000}"/>
    <cellStyle name="TableStyleLight1 2 2" xfId="4444" xr:uid="{00000000-0005-0000-0000-0000730C0000}"/>
    <cellStyle name="TableStyleLight1 2 2 2" xfId="6976" xr:uid="{00000000-0005-0000-0000-0000740C0000}"/>
    <cellStyle name="TableStyleLight1 3" xfId="2587" xr:uid="{00000000-0005-0000-0000-0000750C0000}"/>
    <cellStyle name="Title 1" xfId="1104" xr:uid="{00000000-0005-0000-0000-0000760C0000}"/>
    <cellStyle name="Title 1 2" xfId="2588" xr:uid="{00000000-0005-0000-0000-0000770C0000}"/>
    <cellStyle name="Title 2" xfId="1105" xr:uid="{00000000-0005-0000-0000-0000780C0000}"/>
    <cellStyle name="Title 2 2" xfId="2589" xr:uid="{00000000-0005-0000-0000-0000790C0000}"/>
    <cellStyle name="Title 3" xfId="1106" xr:uid="{00000000-0005-0000-0000-00007A0C0000}"/>
    <cellStyle name="Title 3 2" xfId="2590" xr:uid="{00000000-0005-0000-0000-00007B0C0000}"/>
    <cellStyle name="Title 4" xfId="1107" xr:uid="{00000000-0005-0000-0000-00007C0C0000}"/>
    <cellStyle name="Title 4 2" xfId="2591" xr:uid="{00000000-0005-0000-0000-00007D0C0000}"/>
    <cellStyle name="Title 5" xfId="1108" xr:uid="{00000000-0005-0000-0000-00007E0C0000}"/>
    <cellStyle name="Title 5 2" xfId="2592" xr:uid="{00000000-0005-0000-0000-00007F0C0000}"/>
    <cellStyle name="Title 6" xfId="1109" xr:uid="{00000000-0005-0000-0000-0000800C0000}"/>
    <cellStyle name="Title 6 2" xfId="2593" xr:uid="{00000000-0005-0000-0000-0000810C0000}"/>
    <cellStyle name="Total" xfId="1110" xr:uid="{00000000-0005-0000-0000-0000820C0000}"/>
    <cellStyle name="Total 1" xfId="1111" xr:uid="{00000000-0005-0000-0000-0000830C0000}"/>
    <cellStyle name="Total 1 2" xfId="2595" xr:uid="{00000000-0005-0000-0000-0000840C0000}"/>
    <cellStyle name="Total 2" xfId="1112" xr:uid="{00000000-0005-0000-0000-0000850C0000}"/>
    <cellStyle name="Total 2 2" xfId="2596" xr:uid="{00000000-0005-0000-0000-0000860C0000}"/>
    <cellStyle name="Total 3" xfId="1113" xr:uid="{00000000-0005-0000-0000-0000870C0000}"/>
    <cellStyle name="Total 3 2" xfId="2597" xr:uid="{00000000-0005-0000-0000-0000880C0000}"/>
    <cellStyle name="Total 4" xfId="1114" xr:uid="{00000000-0005-0000-0000-0000890C0000}"/>
    <cellStyle name="Total 4 2" xfId="2598" xr:uid="{00000000-0005-0000-0000-00008A0C0000}"/>
    <cellStyle name="Total 5" xfId="1115" xr:uid="{00000000-0005-0000-0000-00008B0C0000}"/>
    <cellStyle name="Total 5 2" xfId="2599" xr:uid="{00000000-0005-0000-0000-00008C0C0000}"/>
    <cellStyle name="Total 6" xfId="1116" xr:uid="{00000000-0005-0000-0000-00008D0C0000}"/>
    <cellStyle name="Total 6 2" xfId="2600" xr:uid="{00000000-0005-0000-0000-00008E0C0000}"/>
    <cellStyle name="Total 7" xfId="2601" xr:uid="{00000000-0005-0000-0000-00008F0C0000}"/>
    <cellStyle name="Total 8" xfId="2594" xr:uid="{00000000-0005-0000-0000-0000900C0000}"/>
    <cellStyle name="Valuta 10" xfId="1117" xr:uid="{00000000-0005-0000-0000-0000910C0000}"/>
    <cellStyle name="Valuta 10 2" xfId="1118" xr:uid="{00000000-0005-0000-0000-0000920C0000}"/>
    <cellStyle name="Valuta 10 2 2" xfId="1119" xr:uid="{00000000-0005-0000-0000-0000930C0000}"/>
    <cellStyle name="Valuta 10 2 2 2" xfId="2602" xr:uid="{00000000-0005-0000-0000-0000940C0000}"/>
    <cellStyle name="Valuta 10 2 3" xfId="1683" xr:uid="{00000000-0005-0000-0000-0000950C0000}"/>
    <cellStyle name="Valuta 10 2 3 2" xfId="4447" xr:uid="{00000000-0005-0000-0000-0000960C0000}"/>
    <cellStyle name="Valuta 10 2 3 3" xfId="2603" xr:uid="{00000000-0005-0000-0000-0000970C0000}"/>
    <cellStyle name="Valuta 10 2 4" xfId="2604" xr:uid="{00000000-0005-0000-0000-0000980C0000}"/>
    <cellStyle name="Valuta 10 2 5" xfId="4448" xr:uid="{00000000-0005-0000-0000-0000990C0000}"/>
    <cellStyle name="Valuta 10 2 5 2" xfId="4449" xr:uid="{00000000-0005-0000-0000-00009A0C0000}"/>
    <cellStyle name="Valuta 10 2 6" xfId="4450" xr:uid="{00000000-0005-0000-0000-00009B0C0000}"/>
    <cellStyle name="Valuta 10 2 7" xfId="4446" xr:uid="{00000000-0005-0000-0000-00009C0C0000}"/>
    <cellStyle name="Valuta 10 3" xfId="1120" xr:uid="{00000000-0005-0000-0000-00009D0C0000}"/>
    <cellStyle name="Valuta 10 3 2" xfId="1121" xr:uid="{00000000-0005-0000-0000-00009E0C0000}"/>
    <cellStyle name="Valuta 10 3 2 2" xfId="2605" xr:uid="{00000000-0005-0000-0000-00009F0C0000}"/>
    <cellStyle name="Valuta 10 3 3" xfId="1684" xr:uid="{00000000-0005-0000-0000-0000A00C0000}"/>
    <cellStyle name="Valuta 10 3 3 2" xfId="4452" xr:uid="{00000000-0005-0000-0000-0000A10C0000}"/>
    <cellStyle name="Valuta 10 3 3 3" xfId="2606" xr:uid="{00000000-0005-0000-0000-0000A20C0000}"/>
    <cellStyle name="Valuta 10 3 4" xfId="2607" xr:uid="{00000000-0005-0000-0000-0000A30C0000}"/>
    <cellStyle name="Valuta 10 3 5" xfId="4453" xr:uid="{00000000-0005-0000-0000-0000A40C0000}"/>
    <cellStyle name="Valuta 10 3 5 2" xfId="4454" xr:uid="{00000000-0005-0000-0000-0000A50C0000}"/>
    <cellStyle name="Valuta 10 3 6" xfId="4455" xr:uid="{00000000-0005-0000-0000-0000A60C0000}"/>
    <cellStyle name="Valuta 10 3 7" xfId="4451" xr:uid="{00000000-0005-0000-0000-0000A70C0000}"/>
    <cellStyle name="Valuta 10 4" xfId="1122" xr:uid="{00000000-0005-0000-0000-0000A80C0000}"/>
    <cellStyle name="Valuta 10 4 2" xfId="4457" xr:uid="{00000000-0005-0000-0000-0000A90C0000}"/>
    <cellStyle name="Valuta 10 4 3" xfId="4458" xr:uid="{00000000-0005-0000-0000-0000AA0C0000}"/>
    <cellStyle name="Valuta 10 4 4" xfId="4456" xr:uid="{00000000-0005-0000-0000-0000AB0C0000}"/>
    <cellStyle name="Valuta 10 4 5" xfId="2608" xr:uid="{00000000-0005-0000-0000-0000AC0C0000}"/>
    <cellStyle name="Valuta 10 5" xfId="1682" xr:uid="{00000000-0005-0000-0000-0000AD0C0000}"/>
    <cellStyle name="Valuta 10 5 2" xfId="4459" xr:uid="{00000000-0005-0000-0000-0000AE0C0000}"/>
    <cellStyle name="Valuta 10 5 3" xfId="2609" xr:uid="{00000000-0005-0000-0000-0000AF0C0000}"/>
    <cellStyle name="Valuta 10 6" xfId="2610" xr:uid="{00000000-0005-0000-0000-0000B00C0000}"/>
    <cellStyle name="Valuta 10 7" xfId="4460" xr:uid="{00000000-0005-0000-0000-0000B10C0000}"/>
    <cellStyle name="Valuta 10 7 2" xfId="4461" xr:uid="{00000000-0005-0000-0000-0000B20C0000}"/>
    <cellStyle name="Valuta 10 8" xfId="4462" xr:uid="{00000000-0005-0000-0000-0000B30C0000}"/>
    <cellStyle name="Valuta 10 9" xfId="4445" xr:uid="{00000000-0005-0000-0000-0000B40C0000}"/>
    <cellStyle name="Valuta 11 2" xfId="1123" xr:uid="{00000000-0005-0000-0000-0000B50C0000}"/>
    <cellStyle name="Valuta 11 2 2" xfId="1124" xr:uid="{00000000-0005-0000-0000-0000B60C0000}"/>
    <cellStyle name="Valuta 11 2 2 2" xfId="2611" xr:uid="{00000000-0005-0000-0000-0000B70C0000}"/>
    <cellStyle name="Valuta 11 2 3" xfId="1685" xr:uid="{00000000-0005-0000-0000-0000B80C0000}"/>
    <cellStyle name="Valuta 11 2 3 2" xfId="4464" xr:uid="{00000000-0005-0000-0000-0000B90C0000}"/>
    <cellStyle name="Valuta 11 2 3 3" xfId="2612" xr:uid="{00000000-0005-0000-0000-0000BA0C0000}"/>
    <cellStyle name="Valuta 11 2 4" xfId="2613" xr:uid="{00000000-0005-0000-0000-0000BB0C0000}"/>
    <cellStyle name="Valuta 11 2 5" xfId="4465" xr:uid="{00000000-0005-0000-0000-0000BC0C0000}"/>
    <cellStyle name="Valuta 11 2 5 2" xfId="4466" xr:uid="{00000000-0005-0000-0000-0000BD0C0000}"/>
    <cellStyle name="Valuta 11 2 6" xfId="4467" xr:uid="{00000000-0005-0000-0000-0000BE0C0000}"/>
    <cellStyle name="Valuta 11 2 7" xfId="4463" xr:uid="{00000000-0005-0000-0000-0000BF0C0000}"/>
    <cellStyle name="Valuta 11 3" xfId="1125" xr:uid="{00000000-0005-0000-0000-0000C00C0000}"/>
    <cellStyle name="Valuta 11 3 2" xfId="1126" xr:uid="{00000000-0005-0000-0000-0000C10C0000}"/>
    <cellStyle name="Valuta 11 3 2 2" xfId="2614" xr:uid="{00000000-0005-0000-0000-0000C20C0000}"/>
    <cellStyle name="Valuta 11 3 3" xfId="1686" xr:uid="{00000000-0005-0000-0000-0000C30C0000}"/>
    <cellStyle name="Valuta 11 3 3 2" xfId="4469" xr:uid="{00000000-0005-0000-0000-0000C40C0000}"/>
    <cellStyle name="Valuta 11 3 3 3" xfId="2615" xr:uid="{00000000-0005-0000-0000-0000C50C0000}"/>
    <cellStyle name="Valuta 11 3 4" xfId="2616" xr:uid="{00000000-0005-0000-0000-0000C60C0000}"/>
    <cellStyle name="Valuta 11 3 5" xfId="4470" xr:uid="{00000000-0005-0000-0000-0000C70C0000}"/>
    <cellStyle name="Valuta 11 3 5 2" xfId="4471" xr:uid="{00000000-0005-0000-0000-0000C80C0000}"/>
    <cellStyle name="Valuta 11 3 6" xfId="4472" xr:uid="{00000000-0005-0000-0000-0000C90C0000}"/>
    <cellStyle name="Valuta 11 3 7" xfId="4468" xr:uid="{00000000-0005-0000-0000-0000CA0C0000}"/>
    <cellStyle name="Valuta 12 2" xfId="1127" xr:uid="{00000000-0005-0000-0000-0000CB0C0000}"/>
    <cellStyle name="Valuta 12 2 2" xfId="1128" xr:uid="{00000000-0005-0000-0000-0000CC0C0000}"/>
    <cellStyle name="Valuta 12 2 2 2" xfId="2617" xr:uid="{00000000-0005-0000-0000-0000CD0C0000}"/>
    <cellStyle name="Valuta 12 2 3" xfId="1687" xr:uid="{00000000-0005-0000-0000-0000CE0C0000}"/>
    <cellStyle name="Valuta 12 2 3 2" xfId="4474" xr:uid="{00000000-0005-0000-0000-0000CF0C0000}"/>
    <cellStyle name="Valuta 12 2 3 3" xfId="2618" xr:uid="{00000000-0005-0000-0000-0000D00C0000}"/>
    <cellStyle name="Valuta 12 2 4" xfId="2619" xr:uid="{00000000-0005-0000-0000-0000D10C0000}"/>
    <cellStyle name="Valuta 12 2 5" xfId="4475" xr:uid="{00000000-0005-0000-0000-0000D20C0000}"/>
    <cellStyle name="Valuta 12 2 5 2" xfId="4476" xr:uid="{00000000-0005-0000-0000-0000D30C0000}"/>
    <cellStyle name="Valuta 12 2 6" xfId="4477" xr:uid="{00000000-0005-0000-0000-0000D40C0000}"/>
    <cellStyle name="Valuta 12 2 7" xfId="4473" xr:uid="{00000000-0005-0000-0000-0000D50C0000}"/>
    <cellStyle name="Valuta 12 3" xfId="1129" xr:uid="{00000000-0005-0000-0000-0000D60C0000}"/>
    <cellStyle name="Valuta 12 3 2" xfId="1130" xr:uid="{00000000-0005-0000-0000-0000D70C0000}"/>
    <cellStyle name="Valuta 12 3 2 2" xfId="2620" xr:uid="{00000000-0005-0000-0000-0000D80C0000}"/>
    <cellStyle name="Valuta 12 3 3" xfId="1688" xr:uid="{00000000-0005-0000-0000-0000D90C0000}"/>
    <cellStyle name="Valuta 12 3 3 2" xfId="4479" xr:uid="{00000000-0005-0000-0000-0000DA0C0000}"/>
    <cellStyle name="Valuta 12 3 3 3" xfId="2621" xr:uid="{00000000-0005-0000-0000-0000DB0C0000}"/>
    <cellStyle name="Valuta 12 3 4" xfId="2622" xr:uid="{00000000-0005-0000-0000-0000DC0C0000}"/>
    <cellStyle name="Valuta 12 3 5" xfId="4480" xr:uid="{00000000-0005-0000-0000-0000DD0C0000}"/>
    <cellStyle name="Valuta 12 3 5 2" xfId="4481" xr:uid="{00000000-0005-0000-0000-0000DE0C0000}"/>
    <cellStyle name="Valuta 12 3 6" xfId="4482" xr:uid="{00000000-0005-0000-0000-0000DF0C0000}"/>
    <cellStyle name="Valuta 12 3 7" xfId="4478" xr:uid="{00000000-0005-0000-0000-0000E00C0000}"/>
    <cellStyle name="Valuta 13 2" xfId="1131" xr:uid="{00000000-0005-0000-0000-0000E10C0000}"/>
    <cellStyle name="Valuta 13 2 2" xfId="1132" xr:uid="{00000000-0005-0000-0000-0000E20C0000}"/>
    <cellStyle name="Valuta 13 2 2 2" xfId="2623" xr:uid="{00000000-0005-0000-0000-0000E30C0000}"/>
    <cellStyle name="Valuta 13 2 3" xfId="1689" xr:uid="{00000000-0005-0000-0000-0000E40C0000}"/>
    <cellStyle name="Valuta 13 2 3 2" xfId="4484" xr:uid="{00000000-0005-0000-0000-0000E50C0000}"/>
    <cellStyle name="Valuta 13 2 3 3" xfId="2624" xr:uid="{00000000-0005-0000-0000-0000E60C0000}"/>
    <cellStyle name="Valuta 13 2 4" xfId="2625" xr:uid="{00000000-0005-0000-0000-0000E70C0000}"/>
    <cellStyle name="Valuta 13 2 5" xfId="4485" xr:uid="{00000000-0005-0000-0000-0000E80C0000}"/>
    <cellStyle name="Valuta 13 2 5 2" xfId="4486" xr:uid="{00000000-0005-0000-0000-0000E90C0000}"/>
    <cellStyle name="Valuta 13 2 6" xfId="4487" xr:uid="{00000000-0005-0000-0000-0000EA0C0000}"/>
    <cellStyle name="Valuta 13 2 7" xfId="4483" xr:uid="{00000000-0005-0000-0000-0000EB0C0000}"/>
    <cellStyle name="Valuta 13 3" xfId="1133" xr:uid="{00000000-0005-0000-0000-0000EC0C0000}"/>
    <cellStyle name="Valuta 13 3 2" xfId="1134" xr:uid="{00000000-0005-0000-0000-0000ED0C0000}"/>
    <cellStyle name="Valuta 13 3 2 2" xfId="2626" xr:uid="{00000000-0005-0000-0000-0000EE0C0000}"/>
    <cellStyle name="Valuta 13 3 3" xfId="1690" xr:uid="{00000000-0005-0000-0000-0000EF0C0000}"/>
    <cellStyle name="Valuta 13 3 3 2" xfId="4489" xr:uid="{00000000-0005-0000-0000-0000F00C0000}"/>
    <cellStyle name="Valuta 13 3 3 3" xfId="2627" xr:uid="{00000000-0005-0000-0000-0000F10C0000}"/>
    <cellStyle name="Valuta 13 3 4" xfId="2628" xr:uid="{00000000-0005-0000-0000-0000F20C0000}"/>
    <cellStyle name="Valuta 13 3 5" xfId="4490" xr:uid="{00000000-0005-0000-0000-0000F30C0000}"/>
    <cellStyle name="Valuta 13 3 5 2" xfId="4491" xr:uid="{00000000-0005-0000-0000-0000F40C0000}"/>
    <cellStyle name="Valuta 13 3 6" xfId="4492" xr:uid="{00000000-0005-0000-0000-0000F50C0000}"/>
    <cellStyle name="Valuta 13 3 7" xfId="4488" xr:uid="{00000000-0005-0000-0000-0000F60C0000}"/>
    <cellStyle name="Valuta 15" xfId="1135" xr:uid="{00000000-0005-0000-0000-0000F70C0000}"/>
    <cellStyle name="Valuta 15 2" xfId="1136" xr:uid="{00000000-0005-0000-0000-0000F80C0000}"/>
    <cellStyle name="Valuta 15 2 2" xfId="2629" xr:uid="{00000000-0005-0000-0000-0000F90C0000}"/>
    <cellStyle name="Valuta 15 2 3" xfId="4495" xr:uid="{00000000-0005-0000-0000-0000FA0C0000}"/>
    <cellStyle name="Valuta 15 2 4" xfId="4496" xr:uid="{00000000-0005-0000-0000-0000FB0C0000}"/>
    <cellStyle name="Valuta 15 2 5" xfId="4494" xr:uid="{00000000-0005-0000-0000-0000FC0C0000}"/>
    <cellStyle name="Valuta 15 2 6" xfId="7442" xr:uid="{00000000-0005-0000-0000-0000FD0C0000}"/>
    <cellStyle name="Valuta 15 2 7" xfId="1857" xr:uid="{00000000-0005-0000-0000-0000FE0C0000}"/>
    <cellStyle name="Valuta 15 3" xfId="1640" xr:uid="{00000000-0005-0000-0000-0000FF0C0000}"/>
    <cellStyle name="Valuta 15 3 2" xfId="4497" xr:uid="{00000000-0005-0000-0000-0000000D0000}"/>
    <cellStyle name="Valuta 15 3 3" xfId="2630" xr:uid="{00000000-0005-0000-0000-0000010D0000}"/>
    <cellStyle name="Valuta 15 4" xfId="1803" xr:uid="{00000000-0005-0000-0000-0000020D0000}"/>
    <cellStyle name="Valuta 15 4 2" xfId="7443" xr:uid="{00000000-0005-0000-0000-0000030D0000}"/>
    <cellStyle name="Valuta 15 4 3" xfId="7444" xr:uid="{00000000-0005-0000-0000-0000040D0000}"/>
    <cellStyle name="Valuta 15 5" xfId="4498" xr:uid="{00000000-0005-0000-0000-0000050D0000}"/>
    <cellStyle name="Valuta 15 5 2" xfId="4499" xr:uid="{00000000-0005-0000-0000-0000060D0000}"/>
    <cellStyle name="Valuta 15 6" xfId="4500" xr:uid="{00000000-0005-0000-0000-0000070D0000}"/>
    <cellStyle name="Valuta 15 7" xfId="4493" xr:uid="{00000000-0005-0000-0000-0000080D0000}"/>
    <cellStyle name="Valuta 15_ogr hl" xfId="2631" xr:uid="{00000000-0005-0000-0000-0000090D0000}"/>
    <cellStyle name="Valuta 19" xfId="1137" xr:uid="{00000000-0005-0000-0000-00000A0D0000}"/>
    <cellStyle name="Valuta 19 2" xfId="1138" xr:uid="{00000000-0005-0000-0000-00000B0D0000}"/>
    <cellStyle name="Valuta 19 2 2" xfId="2632" xr:uid="{00000000-0005-0000-0000-00000C0D0000}"/>
    <cellStyle name="Valuta 19 3" xfId="1641" xr:uid="{00000000-0005-0000-0000-00000D0D0000}"/>
    <cellStyle name="Valuta 19 3 2" xfId="4502" xr:uid="{00000000-0005-0000-0000-00000E0D0000}"/>
    <cellStyle name="Valuta 19 3 3" xfId="2633" xr:uid="{00000000-0005-0000-0000-00000F0D0000}"/>
    <cellStyle name="Valuta 19 4" xfId="2634" xr:uid="{00000000-0005-0000-0000-0000100D0000}"/>
    <cellStyle name="Valuta 19 5" xfId="4503" xr:uid="{00000000-0005-0000-0000-0000110D0000}"/>
    <cellStyle name="Valuta 19 5 2" xfId="4504" xr:uid="{00000000-0005-0000-0000-0000120D0000}"/>
    <cellStyle name="Valuta 19 6" xfId="4505" xr:uid="{00000000-0005-0000-0000-0000130D0000}"/>
    <cellStyle name="Valuta 19 7" xfId="4501" xr:uid="{00000000-0005-0000-0000-0000140D0000}"/>
    <cellStyle name="Valuta 2" xfId="1139" xr:uid="{00000000-0005-0000-0000-0000150D0000}"/>
    <cellStyle name="Valuta 2 1" xfId="1140" xr:uid="{00000000-0005-0000-0000-0000160D0000}"/>
    <cellStyle name="Valuta 2 10" xfId="4507" xr:uid="{00000000-0005-0000-0000-0000170D0000}"/>
    <cellStyle name="Valuta 2 11" xfId="4506" xr:uid="{00000000-0005-0000-0000-0000180D0000}"/>
    <cellStyle name="Valuta 2 2" xfId="1141" xr:uid="{00000000-0005-0000-0000-0000190D0000}"/>
    <cellStyle name="Valuta 2 2 2" xfId="1142" xr:uid="{00000000-0005-0000-0000-00001A0D0000}"/>
    <cellStyle name="Valuta 2 2 2 2" xfId="1143" xr:uid="{00000000-0005-0000-0000-00001B0D0000}"/>
    <cellStyle name="Valuta 2 2 2 2 2" xfId="2636" xr:uid="{00000000-0005-0000-0000-00001C0D0000}"/>
    <cellStyle name="Valuta 2 2 2 3" xfId="2637" xr:uid="{00000000-0005-0000-0000-00001D0D0000}"/>
    <cellStyle name="Valuta 2 2 2 4" xfId="4509" xr:uid="{00000000-0005-0000-0000-00001E0D0000}"/>
    <cellStyle name="Valuta 2 2 2 5" xfId="2635" xr:uid="{00000000-0005-0000-0000-00001F0D0000}"/>
    <cellStyle name="Valuta 2 2 3" xfId="1144" xr:uid="{00000000-0005-0000-0000-0000200D0000}"/>
    <cellStyle name="Valuta 2 2 3 2" xfId="2638" xr:uid="{00000000-0005-0000-0000-0000210D0000}"/>
    <cellStyle name="Valuta 2 2 4" xfId="1691" xr:uid="{00000000-0005-0000-0000-0000220D0000}"/>
    <cellStyle name="Valuta 2 2 4 2" xfId="4510" xr:uid="{00000000-0005-0000-0000-0000230D0000}"/>
    <cellStyle name="Valuta 2 2 4 3" xfId="2639" xr:uid="{00000000-0005-0000-0000-0000240D0000}"/>
    <cellStyle name="Valuta 2 2 5" xfId="2640" xr:uid="{00000000-0005-0000-0000-0000250D0000}"/>
    <cellStyle name="Valuta 2 2 6" xfId="4511" xr:uid="{00000000-0005-0000-0000-0000260D0000}"/>
    <cellStyle name="Valuta 2 2 6 2" xfId="4512" xr:uid="{00000000-0005-0000-0000-0000270D0000}"/>
    <cellStyle name="Valuta 2 2 7" xfId="4513" xr:uid="{00000000-0005-0000-0000-0000280D0000}"/>
    <cellStyle name="Valuta 2 2 8" xfId="4508" xr:uid="{00000000-0005-0000-0000-0000290D0000}"/>
    <cellStyle name="Valuta 2 3" xfId="1145" xr:uid="{00000000-0005-0000-0000-00002A0D0000}"/>
    <cellStyle name="Valuta 2 3 2" xfId="1146" xr:uid="{00000000-0005-0000-0000-00002B0D0000}"/>
    <cellStyle name="Valuta 2 3 3" xfId="1147" xr:uid="{00000000-0005-0000-0000-00002C0D0000}"/>
    <cellStyle name="Valuta 2 3 3 2" xfId="2641" xr:uid="{00000000-0005-0000-0000-00002D0D0000}"/>
    <cellStyle name="Valuta 2 3 4" xfId="1692" xr:uid="{00000000-0005-0000-0000-00002E0D0000}"/>
    <cellStyle name="Valuta 2 3 4 2" xfId="4515" xr:uid="{00000000-0005-0000-0000-00002F0D0000}"/>
    <cellStyle name="Valuta 2 3 4 3" xfId="2642" xr:uid="{00000000-0005-0000-0000-0000300D0000}"/>
    <cellStyle name="Valuta 2 3 5" xfId="2643" xr:uid="{00000000-0005-0000-0000-0000310D0000}"/>
    <cellStyle name="Valuta 2 3 6" xfId="4516" xr:uid="{00000000-0005-0000-0000-0000320D0000}"/>
    <cellStyle name="Valuta 2 3 6 2" xfId="4517" xr:uid="{00000000-0005-0000-0000-0000330D0000}"/>
    <cellStyle name="Valuta 2 3 7" xfId="4518" xr:uid="{00000000-0005-0000-0000-0000340D0000}"/>
    <cellStyle name="Valuta 2 3 8" xfId="4514" xr:uid="{00000000-0005-0000-0000-0000350D0000}"/>
    <cellStyle name="Valuta 2 4" xfId="1148" xr:uid="{00000000-0005-0000-0000-0000360D0000}"/>
    <cellStyle name="Valuta 2 5" xfId="1149" xr:uid="{00000000-0005-0000-0000-0000370D0000}"/>
    <cellStyle name="Valuta 2 6" xfId="1150" xr:uid="{00000000-0005-0000-0000-0000380D0000}"/>
    <cellStyle name="Valuta 2 7" xfId="1151" xr:uid="{00000000-0005-0000-0000-0000390D0000}"/>
    <cellStyle name="Valuta 2 7 2" xfId="1152" xr:uid="{00000000-0005-0000-0000-00003A0D0000}"/>
    <cellStyle name="Valuta 2 7 2 2" xfId="2645" xr:uid="{00000000-0005-0000-0000-00003B0D0000}"/>
    <cellStyle name="Valuta 2 7 3" xfId="2646" xr:uid="{00000000-0005-0000-0000-00003C0D0000}"/>
    <cellStyle name="Valuta 2 7 4" xfId="4519" xr:uid="{00000000-0005-0000-0000-00003D0D0000}"/>
    <cellStyle name="Valuta 2 7 5" xfId="2644" xr:uid="{00000000-0005-0000-0000-00003E0D0000}"/>
    <cellStyle name="Valuta 2 8" xfId="2647" xr:uid="{00000000-0005-0000-0000-00003F0D0000}"/>
    <cellStyle name="Valuta 2 9" xfId="2648" xr:uid="{00000000-0005-0000-0000-0000400D0000}"/>
    <cellStyle name="Valuta 3" xfId="1805" xr:uid="{00000000-0005-0000-0000-0000410D0000}"/>
    <cellStyle name="Valuta 3 2" xfId="1153" xr:uid="{00000000-0005-0000-0000-0000420D0000}"/>
    <cellStyle name="Valuta 3 2 2" xfId="1154" xr:uid="{00000000-0005-0000-0000-0000430D0000}"/>
    <cellStyle name="Valuta 3 2 2 2" xfId="2649" xr:uid="{00000000-0005-0000-0000-0000440D0000}"/>
    <cellStyle name="Valuta 3 2 3" xfId="1693" xr:uid="{00000000-0005-0000-0000-0000450D0000}"/>
    <cellStyle name="Valuta 3 2 3 2" xfId="4521" xr:uid="{00000000-0005-0000-0000-0000460D0000}"/>
    <cellStyle name="Valuta 3 2 3 3" xfId="2650" xr:uid="{00000000-0005-0000-0000-0000470D0000}"/>
    <cellStyle name="Valuta 3 2 4" xfId="2651" xr:uid="{00000000-0005-0000-0000-0000480D0000}"/>
    <cellStyle name="Valuta 3 2 5" xfId="4522" xr:uid="{00000000-0005-0000-0000-0000490D0000}"/>
    <cellStyle name="Valuta 3 2 5 2" xfId="4523" xr:uid="{00000000-0005-0000-0000-00004A0D0000}"/>
    <cellStyle name="Valuta 3 2 6" xfId="4524" xr:uid="{00000000-0005-0000-0000-00004B0D0000}"/>
    <cellStyle name="Valuta 3 2 7" xfId="4520" xr:uid="{00000000-0005-0000-0000-00004C0D0000}"/>
    <cellStyle name="Valuta 3 3" xfId="1155" xr:uid="{00000000-0005-0000-0000-00004D0D0000}"/>
    <cellStyle name="Valuta 3 3 2" xfId="1156" xr:uid="{00000000-0005-0000-0000-00004E0D0000}"/>
    <cellStyle name="Valuta 3 3 2 2" xfId="2652" xr:uid="{00000000-0005-0000-0000-00004F0D0000}"/>
    <cellStyle name="Valuta 3 3 3" xfId="1694" xr:uid="{00000000-0005-0000-0000-0000500D0000}"/>
    <cellStyle name="Valuta 3 3 3 2" xfId="4526" xr:uid="{00000000-0005-0000-0000-0000510D0000}"/>
    <cellStyle name="Valuta 3 3 3 3" xfId="2653" xr:uid="{00000000-0005-0000-0000-0000520D0000}"/>
    <cellStyle name="Valuta 3 3 4" xfId="2654" xr:uid="{00000000-0005-0000-0000-0000530D0000}"/>
    <cellStyle name="Valuta 3 3 5" xfId="4527" xr:uid="{00000000-0005-0000-0000-0000540D0000}"/>
    <cellStyle name="Valuta 3 3 5 2" xfId="4528" xr:uid="{00000000-0005-0000-0000-0000550D0000}"/>
    <cellStyle name="Valuta 3 3 6" xfId="4529" xr:uid="{00000000-0005-0000-0000-0000560D0000}"/>
    <cellStyle name="Valuta 3 3 7" xfId="4525" xr:uid="{00000000-0005-0000-0000-0000570D0000}"/>
    <cellStyle name="Valuta 3 4" xfId="1157" xr:uid="{00000000-0005-0000-0000-0000580D0000}"/>
    <cellStyle name="Valuta 3 4 2" xfId="1158" xr:uid="{00000000-0005-0000-0000-0000590D0000}"/>
    <cellStyle name="Valuta 3 4 2 2" xfId="2655" xr:uid="{00000000-0005-0000-0000-00005A0D0000}"/>
    <cellStyle name="Valuta 3 4 3" xfId="1695" xr:uid="{00000000-0005-0000-0000-00005B0D0000}"/>
    <cellStyle name="Valuta 3 4 3 2" xfId="4531" xr:uid="{00000000-0005-0000-0000-00005C0D0000}"/>
    <cellStyle name="Valuta 3 4 3 3" xfId="2656" xr:uid="{00000000-0005-0000-0000-00005D0D0000}"/>
    <cellStyle name="Valuta 3 4 4" xfId="2657" xr:uid="{00000000-0005-0000-0000-00005E0D0000}"/>
    <cellStyle name="Valuta 3 4 5" xfId="4532" xr:uid="{00000000-0005-0000-0000-00005F0D0000}"/>
    <cellStyle name="Valuta 3 4 5 2" xfId="4533" xr:uid="{00000000-0005-0000-0000-0000600D0000}"/>
    <cellStyle name="Valuta 3 4 6" xfId="4534" xr:uid="{00000000-0005-0000-0000-0000610D0000}"/>
    <cellStyle name="Valuta 3 4 7" xfId="4530" xr:uid="{00000000-0005-0000-0000-0000620D0000}"/>
    <cellStyle name="Valuta 3 5" xfId="1159" xr:uid="{00000000-0005-0000-0000-0000630D0000}"/>
    <cellStyle name="Valuta 3 5 2" xfId="1160" xr:uid="{00000000-0005-0000-0000-0000640D0000}"/>
    <cellStyle name="Valuta 3 5 2 2" xfId="2658" xr:uid="{00000000-0005-0000-0000-0000650D0000}"/>
    <cellStyle name="Valuta 3 5 3" xfId="1696" xr:uid="{00000000-0005-0000-0000-0000660D0000}"/>
    <cellStyle name="Valuta 3 5 3 2" xfId="4536" xr:uid="{00000000-0005-0000-0000-0000670D0000}"/>
    <cellStyle name="Valuta 3 5 3 3" xfId="2659" xr:uid="{00000000-0005-0000-0000-0000680D0000}"/>
    <cellStyle name="Valuta 3 5 4" xfId="2660" xr:uid="{00000000-0005-0000-0000-0000690D0000}"/>
    <cellStyle name="Valuta 3 5 5" xfId="4537" xr:uid="{00000000-0005-0000-0000-00006A0D0000}"/>
    <cellStyle name="Valuta 3 5 5 2" xfId="4538" xr:uid="{00000000-0005-0000-0000-00006B0D0000}"/>
    <cellStyle name="Valuta 3 5 6" xfId="4539" xr:uid="{00000000-0005-0000-0000-00006C0D0000}"/>
    <cellStyle name="Valuta 3 5 7" xfId="4535" xr:uid="{00000000-0005-0000-0000-00006D0D0000}"/>
    <cellStyle name="Valuta 3 6" xfId="1161" xr:uid="{00000000-0005-0000-0000-00006E0D0000}"/>
    <cellStyle name="Valuta 3 6 2" xfId="1162" xr:uid="{00000000-0005-0000-0000-00006F0D0000}"/>
    <cellStyle name="Valuta 3 6 2 2" xfId="2661" xr:uid="{00000000-0005-0000-0000-0000700D0000}"/>
    <cellStyle name="Valuta 3 6 3" xfId="1697" xr:uid="{00000000-0005-0000-0000-0000710D0000}"/>
    <cellStyle name="Valuta 3 6 3 2" xfId="4541" xr:uid="{00000000-0005-0000-0000-0000720D0000}"/>
    <cellStyle name="Valuta 3 6 3 3" xfId="2662" xr:uid="{00000000-0005-0000-0000-0000730D0000}"/>
    <cellStyle name="Valuta 3 6 4" xfId="2663" xr:uid="{00000000-0005-0000-0000-0000740D0000}"/>
    <cellStyle name="Valuta 3 6 5" xfId="4542" xr:uid="{00000000-0005-0000-0000-0000750D0000}"/>
    <cellStyle name="Valuta 3 6 5 2" xfId="4543" xr:uid="{00000000-0005-0000-0000-0000760D0000}"/>
    <cellStyle name="Valuta 3 6 6" xfId="4544" xr:uid="{00000000-0005-0000-0000-0000770D0000}"/>
    <cellStyle name="Valuta 3 6 7" xfId="4540" xr:uid="{00000000-0005-0000-0000-0000780D0000}"/>
    <cellStyle name="Valuta 3 7" xfId="1163" xr:uid="{00000000-0005-0000-0000-0000790D0000}"/>
    <cellStyle name="Valuta 3 7 2" xfId="1164" xr:uid="{00000000-0005-0000-0000-00007A0D0000}"/>
    <cellStyle name="Valuta 3 7 2 2" xfId="2664" xr:uid="{00000000-0005-0000-0000-00007B0D0000}"/>
    <cellStyle name="Valuta 3 7 3" xfId="1698" xr:uid="{00000000-0005-0000-0000-00007C0D0000}"/>
    <cellStyle name="Valuta 3 7 3 2" xfId="4546" xr:uid="{00000000-0005-0000-0000-00007D0D0000}"/>
    <cellStyle name="Valuta 3 7 3 3" xfId="2665" xr:uid="{00000000-0005-0000-0000-00007E0D0000}"/>
    <cellStyle name="Valuta 3 7 4" xfId="2666" xr:uid="{00000000-0005-0000-0000-00007F0D0000}"/>
    <cellStyle name="Valuta 3 7 5" xfId="4547" xr:uid="{00000000-0005-0000-0000-0000800D0000}"/>
    <cellStyle name="Valuta 3 7 5 2" xfId="4548" xr:uid="{00000000-0005-0000-0000-0000810D0000}"/>
    <cellStyle name="Valuta 3 7 6" xfId="4549" xr:uid="{00000000-0005-0000-0000-0000820D0000}"/>
    <cellStyle name="Valuta 3 7 7" xfId="4545" xr:uid="{00000000-0005-0000-0000-0000830D0000}"/>
    <cellStyle name="Valuta 3 8" xfId="1165" xr:uid="{00000000-0005-0000-0000-0000840D0000}"/>
    <cellStyle name="Valuta 3 8 2" xfId="1166" xr:uid="{00000000-0005-0000-0000-0000850D0000}"/>
    <cellStyle name="Valuta 3 8 2 2" xfId="2667" xr:uid="{00000000-0005-0000-0000-0000860D0000}"/>
    <cellStyle name="Valuta 3 8 3" xfId="1699" xr:uid="{00000000-0005-0000-0000-0000870D0000}"/>
    <cellStyle name="Valuta 3 8 3 2" xfId="4551" xr:uid="{00000000-0005-0000-0000-0000880D0000}"/>
    <cellStyle name="Valuta 3 8 3 3" xfId="2668" xr:uid="{00000000-0005-0000-0000-0000890D0000}"/>
    <cellStyle name="Valuta 3 8 4" xfId="2669" xr:uid="{00000000-0005-0000-0000-00008A0D0000}"/>
    <cellStyle name="Valuta 3 8 5" xfId="4552" xr:uid="{00000000-0005-0000-0000-00008B0D0000}"/>
    <cellStyle name="Valuta 3 8 5 2" xfId="4553" xr:uid="{00000000-0005-0000-0000-00008C0D0000}"/>
    <cellStyle name="Valuta 3 8 6" xfId="4554" xr:uid="{00000000-0005-0000-0000-00008D0D0000}"/>
    <cellStyle name="Valuta 3 8 7" xfId="4550" xr:uid="{00000000-0005-0000-0000-00008E0D0000}"/>
    <cellStyle name="Valuta 3 9" xfId="6971" xr:uid="{00000000-0005-0000-0000-00008F0D0000}"/>
    <cellStyle name="Valuta 4" xfId="1808" xr:uid="{00000000-0005-0000-0000-0000900D0000}"/>
    <cellStyle name="Valuta 5" xfId="7441" xr:uid="{00000000-0005-0000-0000-0000910D0000}"/>
    <cellStyle name="Valuta 6" xfId="7445" xr:uid="{00000000-0005-0000-0000-0000920D0000}"/>
    <cellStyle name="Valuta 7" xfId="1835" xr:uid="{00000000-0005-0000-0000-0000930D0000}"/>
    <cellStyle name="Vejica [0] 2" xfId="1167" xr:uid="{00000000-0005-0000-0000-0000940D0000}"/>
    <cellStyle name="Vejica [0] 2 2" xfId="1168" xr:uid="{00000000-0005-0000-0000-0000950D0000}"/>
    <cellStyle name="Vejica [0] 2 2 2" xfId="2670" xr:uid="{00000000-0005-0000-0000-0000960D0000}"/>
    <cellStyle name="Vejica [0] 2 3" xfId="1700" xr:uid="{00000000-0005-0000-0000-0000970D0000}"/>
    <cellStyle name="Vejica [0] 2 3 2" xfId="2671" xr:uid="{00000000-0005-0000-0000-0000980D0000}"/>
    <cellStyle name="Vejica [0] 2 4" xfId="2672" xr:uid="{00000000-0005-0000-0000-0000990D0000}"/>
    <cellStyle name="Vejica [0] 2 5" xfId="4556" xr:uid="{00000000-0005-0000-0000-00009A0D0000}"/>
    <cellStyle name="Vejica [0] 2 6" xfId="4555" xr:uid="{00000000-0005-0000-0000-00009B0D0000}"/>
    <cellStyle name="Vejica 10" xfId="1169" xr:uid="{00000000-0005-0000-0000-00009C0D0000}"/>
    <cellStyle name="Vejica 10 2" xfId="1170" xr:uid="{00000000-0005-0000-0000-00009D0D0000}"/>
    <cellStyle name="Vejica 10 2 2" xfId="1171" xr:uid="{00000000-0005-0000-0000-00009E0D0000}"/>
    <cellStyle name="Vejica 10 2 2 2" xfId="2673" xr:uid="{00000000-0005-0000-0000-00009F0D0000}"/>
    <cellStyle name="Vejica 10 2 3" xfId="1702" xr:uid="{00000000-0005-0000-0000-0000A00D0000}"/>
    <cellStyle name="Vejica 10 2 3 2" xfId="4559" xr:uid="{00000000-0005-0000-0000-0000A10D0000}"/>
    <cellStyle name="Vejica 10 2 3 3" xfId="2674" xr:uid="{00000000-0005-0000-0000-0000A20D0000}"/>
    <cellStyle name="Vejica 10 2 4" xfId="2675" xr:uid="{00000000-0005-0000-0000-0000A30D0000}"/>
    <cellStyle name="Vejica 10 2 5" xfId="4560" xr:uid="{00000000-0005-0000-0000-0000A40D0000}"/>
    <cellStyle name="Vejica 10 2 5 2" xfId="4561" xr:uid="{00000000-0005-0000-0000-0000A50D0000}"/>
    <cellStyle name="Vejica 10 2 6" xfId="4562" xr:uid="{00000000-0005-0000-0000-0000A60D0000}"/>
    <cellStyle name="Vejica 10 2 7" xfId="4558" xr:uid="{00000000-0005-0000-0000-0000A70D0000}"/>
    <cellStyle name="Vejica 10 3" xfId="1172" xr:uid="{00000000-0005-0000-0000-0000A80D0000}"/>
    <cellStyle name="Vejica 10 3 2" xfId="1173" xr:uid="{00000000-0005-0000-0000-0000A90D0000}"/>
    <cellStyle name="Vejica 10 3 2 2" xfId="2676" xr:uid="{00000000-0005-0000-0000-0000AA0D0000}"/>
    <cellStyle name="Vejica 10 3 3" xfId="1703" xr:uid="{00000000-0005-0000-0000-0000AB0D0000}"/>
    <cellStyle name="Vejica 10 3 3 2" xfId="4564" xr:uid="{00000000-0005-0000-0000-0000AC0D0000}"/>
    <cellStyle name="Vejica 10 3 3 3" xfId="2677" xr:uid="{00000000-0005-0000-0000-0000AD0D0000}"/>
    <cellStyle name="Vejica 10 3 4" xfId="2678" xr:uid="{00000000-0005-0000-0000-0000AE0D0000}"/>
    <cellStyle name="Vejica 10 3 5" xfId="4565" xr:uid="{00000000-0005-0000-0000-0000AF0D0000}"/>
    <cellStyle name="Vejica 10 3 5 2" xfId="4566" xr:uid="{00000000-0005-0000-0000-0000B00D0000}"/>
    <cellStyle name="Vejica 10 3 6" xfId="4567" xr:uid="{00000000-0005-0000-0000-0000B10D0000}"/>
    <cellStyle name="Vejica 10 3 7" xfId="4563" xr:uid="{00000000-0005-0000-0000-0000B20D0000}"/>
    <cellStyle name="Vejica 10 4" xfId="1174" xr:uid="{00000000-0005-0000-0000-0000B30D0000}"/>
    <cellStyle name="Vejica 10 4 2" xfId="4569" xr:uid="{00000000-0005-0000-0000-0000B40D0000}"/>
    <cellStyle name="Vejica 10 4 3" xfId="4570" xr:uid="{00000000-0005-0000-0000-0000B50D0000}"/>
    <cellStyle name="Vejica 10 4 4" xfId="4568" xr:uid="{00000000-0005-0000-0000-0000B60D0000}"/>
    <cellStyle name="Vejica 10 4 5" xfId="1865" xr:uid="{00000000-0005-0000-0000-0000B70D0000}"/>
    <cellStyle name="Vejica 10 5" xfId="1701" xr:uid="{00000000-0005-0000-0000-0000B80D0000}"/>
    <cellStyle name="Vejica 10 5 2" xfId="4571" xr:uid="{00000000-0005-0000-0000-0000B90D0000}"/>
    <cellStyle name="Vejica 10 5 3" xfId="2679" xr:uid="{00000000-0005-0000-0000-0000BA0D0000}"/>
    <cellStyle name="Vejica 10 6" xfId="2680" xr:uid="{00000000-0005-0000-0000-0000BB0D0000}"/>
    <cellStyle name="Vejica 10 7" xfId="4572" xr:uid="{00000000-0005-0000-0000-0000BC0D0000}"/>
    <cellStyle name="Vejica 10 7 2" xfId="4573" xr:uid="{00000000-0005-0000-0000-0000BD0D0000}"/>
    <cellStyle name="Vejica 10 8" xfId="4574" xr:uid="{00000000-0005-0000-0000-0000BE0D0000}"/>
    <cellStyle name="Vejica 10 9" xfId="4557" xr:uid="{00000000-0005-0000-0000-0000BF0D0000}"/>
    <cellStyle name="Vejica 11" xfId="1175" xr:uid="{00000000-0005-0000-0000-0000C00D0000}"/>
    <cellStyle name="Vejica 11 2" xfId="1176" xr:uid="{00000000-0005-0000-0000-0000C10D0000}"/>
    <cellStyle name="Vejica 11 2 2" xfId="1177" xr:uid="{00000000-0005-0000-0000-0000C20D0000}"/>
    <cellStyle name="Vejica 11 2 2 2" xfId="2681" xr:uid="{00000000-0005-0000-0000-0000C30D0000}"/>
    <cellStyle name="Vejica 11 2 3" xfId="1705" xr:uid="{00000000-0005-0000-0000-0000C40D0000}"/>
    <cellStyle name="Vejica 11 2 3 2" xfId="4577" xr:uid="{00000000-0005-0000-0000-0000C50D0000}"/>
    <cellStyle name="Vejica 11 2 3 3" xfId="2682" xr:uid="{00000000-0005-0000-0000-0000C60D0000}"/>
    <cellStyle name="Vejica 11 2 4" xfId="2683" xr:uid="{00000000-0005-0000-0000-0000C70D0000}"/>
    <cellStyle name="Vejica 11 2 5" xfId="4578" xr:uid="{00000000-0005-0000-0000-0000C80D0000}"/>
    <cellStyle name="Vejica 11 2 5 2" xfId="4579" xr:uid="{00000000-0005-0000-0000-0000C90D0000}"/>
    <cellStyle name="Vejica 11 2 6" xfId="4580" xr:uid="{00000000-0005-0000-0000-0000CA0D0000}"/>
    <cellStyle name="Vejica 11 2 7" xfId="4576" xr:uid="{00000000-0005-0000-0000-0000CB0D0000}"/>
    <cellStyle name="Vejica 11 3" xfId="1178" xr:uid="{00000000-0005-0000-0000-0000CC0D0000}"/>
    <cellStyle name="Vejica 11 3 2" xfId="1179" xr:uid="{00000000-0005-0000-0000-0000CD0D0000}"/>
    <cellStyle name="Vejica 11 3 2 2" xfId="2684" xr:uid="{00000000-0005-0000-0000-0000CE0D0000}"/>
    <cellStyle name="Vejica 11 3 3" xfId="1706" xr:uid="{00000000-0005-0000-0000-0000CF0D0000}"/>
    <cellStyle name="Vejica 11 3 3 2" xfId="4582" xr:uid="{00000000-0005-0000-0000-0000D00D0000}"/>
    <cellStyle name="Vejica 11 3 3 3" xfId="2685" xr:uid="{00000000-0005-0000-0000-0000D10D0000}"/>
    <cellStyle name="Vejica 11 3 4" xfId="2686" xr:uid="{00000000-0005-0000-0000-0000D20D0000}"/>
    <cellStyle name="Vejica 11 3 5" xfId="4583" xr:uid="{00000000-0005-0000-0000-0000D30D0000}"/>
    <cellStyle name="Vejica 11 3 5 2" xfId="4584" xr:uid="{00000000-0005-0000-0000-0000D40D0000}"/>
    <cellStyle name="Vejica 11 3 6" xfId="4585" xr:uid="{00000000-0005-0000-0000-0000D50D0000}"/>
    <cellStyle name="Vejica 11 3 7" xfId="4581" xr:uid="{00000000-0005-0000-0000-0000D60D0000}"/>
    <cellStyle name="Vejica 11 4" xfId="1180" xr:uid="{00000000-0005-0000-0000-0000D70D0000}"/>
    <cellStyle name="Vejica 11 4 2" xfId="2687" xr:uid="{00000000-0005-0000-0000-0000D80D0000}"/>
    <cellStyle name="Vejica 11 5" xfId="1704" xr:uid="{00000000-0005-0000-0000-0000D90D0000}"/>
    <cellStyle name="Vejica 11 5 2" xfId="2688" xr:uid="{00000000-0005-0000-0000-0000DA0D0000}"/>
    <cellStyle name="Vejica 11 6" xfId="2689" xr:uid="{00000000-0005-0000-0000-0000DB0D0000}"/>
    <cellStyle name="Vejica 11 7" xfId="4586" xr:uid="{00000000-0005-0000-0000-0000DC0D0000}"/>
    <cellStyle name="Vejica 11 8" xfId="4575" xr:uid="{00000000-0005-0000-0000-0000DD0D0000}"/>
    <cellStyle name="Vejica 12" xfId="1181" xr:uid="{00000000-0005-0000-0000-0000DE0D0000}"/>
    <cellStyle name="Vejica 12 2" xfId="1182" xr:uid="{00000000-0005-0000-0000-0000DF0D0000}"/>
    <cellStyle name="Vejica 12 2 2" xfId="1183" xr:uid="{00000000-0005-0000-0000-0000E00D0000}"/>
    <cellStyle name="Vejica 12 2 2 2" xfId="2690" xr:uid="{00000000-0005-0000-0000-0000E10D0000}"/>
    <cellStyle name="Vejica 12 2 3" xfId="1708" xr:uid="{00000000-0005-0000-0000-0000E20D0000}"/>
    <cellStyle name="Vejica 12 2 3 2" xfId="4589" xr:uid="{00000000-0005-0000-0000-0000E30D0000}"/>
    <cellStyle name="Vejica 12 2 3 3" xfId="2691" xr:uid="{00000000-0005-0000-0000-0000E40D0000}"/>
    <cellStyle name="Vejica 12 2 4" xfId="2692" xr:uid="{00000000-0005-0000-0000-0000E50D0000}"/>
    <cellStyle name="Vejica 12 2 5" xfId="4590" xr:uid="{00000000-0005-0000-0000-0000E60D0000}"/>
    <cellStyle name="Vejica 12 2 5 2" xfId="4591" xr:uid="{00000000-0005-0000-0000-0000E70D0000}"/>
    <cellStyle name="Vejica 12 2 6" xfId="4592" xr:uid="{00000000-0005-0000-0000-0000E80D0000}"/>
    <cellStyle name="Vejica 12 2 7" xfId="4588" xr:uid="{00000000-0005-0000-0000-0000E90D0000}"/>
    <cellStyle name="Vejica 12 3" xfId="1184" xr:uid="{00000000-0005-0000-0000-0000EA0D0000}"/>
    <cellStyle name="Vejica 12 3 2" xfId="1185" xr:uid="{00000000-0005-0000-0000-0000EB0D0000}"/>
    <cellStyle name="Vejica 12 3 2 2" xfId="2693" xr:uid="{00000000-0005-0000-0000-0000EC0D0000}"/>
    <cellStyle name="Vejica 12 3 3" xfId="1709" xr:uid="{00000000-0005-0000-0000-0000ED0D0000}"/>
    <cellStyle name="Vejica 12 3 3 2" xfId="4594" xr:uid="{00000000-0005-0000-0000-0000EE0D0000}"/>
    <cellStyle name="Vejica 12 3 3 3" xfId="2694" xr:uid="{00000000-0005-0000-0000-0000EF0D0000}"/>
    <cellStyle name="Vejica 12 3 4" xfId="2695" xr:uid="{00000000-0005-0000-0000-0000F00D0000}"/>
    <cellStyle name="Vejica 12 3 5" xfId="4595" xr:uid="{00000000-0005-0000-0000-0000F10D0000}"/>
    <cellStyle name="Vejica 12 3 5 2" xfId="4596" xr:uid="{00000000-0005-0000-0000-0000F20D0000}"/>
    <cellStyle name="Vejica 12 3 6" xfId="4597" xr:uid="{00000000-0005-0000-0000-0000F30D0000}"/>
    <cellStyle name="Vejica 12 3 7" xfId="4593" xr:uid="{00000000-0005-0000-0000-0000F40D0000}"/>
    <cellStyle name="Vejica 12 4" xfId="1186" xr:uid="{00000000-0005-0000-0000-0000F50D0000}"/>
    <cellStyle name="Vejica 12 4 2" xfId="2696" xr:uid="{00000000-0005-0000-0000-0000F60D0000}"/>
    <cellStyle name="Vejica 12 5" xfId="1707" xr:uid="{00000000-0005-0000-0000-0000F70D0000}"/>
    <cellStyle name="Vejica 12 5 2" xfId="2697" xr:uid="{00000000-0005-0000-0000-0000F80D0000}"/>
    <cellStyle name="Vejica 12 6" xfId="2698" xr:uid="{00000000-0005-0000-0000-0000F90D0000}"/>
    <cellStyle name="Vejica 12 7" xfId="4598" xr:uid="{00000000-0005-0000-0000-0000FA0D0000}"/>
    <cellStyle name="Vejica 12 8" xfId="4587" xr:uid="{00000000-0005-0000-0000-0000FB0D0000}"/>
    <cellStyle name="Vejica 13" xfId="1187" xr:uid="{00000000-0005-0000-0000-0000FC0D0000}"/>
    <cellStyle name="Vejica 13 2" xfId="1188" xr:uid="{00000000-0005-0000-0000-0000FD0D0000}"/>
    <cellStyle name="Vejica 13 2 2" xfId="1189" xr:uid="{00000000-0005-0000-0000-0000FE0D0000}"/>
    <cellStyle name="Vejica 13 2 2 2" xfId="2699" xr:uid="{00000000-0005-0000-0000-0000FF0D0000}"/>
    <cellStyle name="Vejica 13 2 3" xfId="1711" xr:uid="{00000000-0005-0000-0000-0000000E0000}"/>
    <cellStyle name="Vejica 13 2 3 2" xfId="4601" xr:uid="{00000000-0005-0000-0000-0000010E0000}"/>
    <cellStyle name="Vejica 13 2 3 3" xfId="2700" xr:uid="{00000000-0005-0000-0000-0000020E0000}"/>
    <cellStyle name="Vejica 13 2 4" xfId="2701" xr:uid="{00000000-0005-0000-0000-0000030E0000}"/>
    <cellStyle name="Vejica 13 2 5" xfId="4602" xr:uid="{00000000-0005-0000-0000-0000040E0000}"/>
    <cellStyle name="Vejica 13 2 5 2" xfId="4603" xr:uid="{00000000-0005-0000-0000-0000050E0000}"/>
    <cellStyle name="Vejica 13 2 6" xfId="4604" xr:uid="{00000000-0005-0000-0000-0000060E0000}"/>
    <cellStyle name="Vejica 13 2 7" xfId="4600" xr:uid="{00000000-0005-0000-0000-0000070E0000}"/>
    <cellStyle name="Vejica 13 3" xfId="1190" xr:uid="{00000000-0005-0000-0000-0000080E0000}"/>
    <cellStyle name="Vejica 13 3 2" xfId="1191" xr:uid="{00000000-0005-0000-0000-0000090E0000}"/>
    <cellStyle name="Vejica 13 3 2 2" xfId="2702" xr:uid="{00000000-0005-0000-0000-00000A0E0000}"/>
    <cellStyle name="Vejica 13 3 3" xfId="1712" xr:uid="{00000000-0005-0000-0000-00000B0E0000}"/>
    <cellStyle name="Vejica 13 3 3 2" xfId="4606" xr:uid="{00000000-0005-0000-0000-00000C0E0000}"/>
    <cellStyle name="Vejica 13 3 3 3" xfId="2703" xr:uid="{00000000-0005-0000-0000-00000D0E0000}"/>
    <cellStyle name="Vejica 13 3 4" xfId="2704" xr:uid="{00000000-0005-0000-0000-00000E0E0000}"/>
    <cellStyle name="Vejica 13 3 5" xfId="4607" xr:uid="{00000000-0005-0000-0000-00000F0E0000}"/>
    <cellStyle name="Vejica 13 3 5 2" xfId="4608" xr:uid="{00000000-0005-0000-0000-0000100E0000}"/>
    <cellStyle name="Vejica 13 3 6" xfId="4609" xr:uid="{00000000-0005-0000-0000-0000110E0000}"/>
    <cellStyle name="Vejica 13 3 7" xfId="4605" xr:uid="{00000000-0005-0000-0000-0000120E0000}"/>
    <cellStyle name="Vejica 13 4" xfId="1192" xr:uid="{00000000-0005-0000-0000-0000130E0000}"/>
    <cellStyle name="Vejica 13 4 2" xfId="2705" xr:uid="{00000000-0005-0000-0000-0000140E0000}"/>
    <cellStyle name="Vejica 13 5" xfId="1710" xr:uid="{00000000-0005-0000-0000-0000150E0000}"/>
    <cellStyle name="Vejica 13 5 2" xfId="2706" xr:uid="{00000000-0005-0000-0000-0000160E0000}"/>
    <cellStyle name="Vejica 13 6" xfId="2707" xr:uid="{00000000-0005-0000-0000-0000170E0000}"/>
    <cellStyle name="Vejica 13 7" xfId="4610" xr:uid="{00000000-0005-0000-0000-0000180E0000}"/>
    <cellStyle name="Vejica 13 8" xfId="4599" xr:uid="{00000000-0005-0000-0000-0000190E0000}"/>
    <cellStyle name="Vejica 14" xfId="1193" xr:uid="{00000000-0005-0000-0000-00001A0E0000}"/>
    <cellStyle name="Vejica 14 2" xfId="1194" xr:uid="{00000000-0005-0000-0000-00001B0E0000}"/>
    <cellStyle name="Vejica 14 2 2" xfId="2708" xr:uid="{00000000-0005-0000-0000-00001C0E0000}"/>
    <cellStyle name="Vejica 14 3" xfId="1713" xr:uid="{00000000-0005-0000-0000-00001D0E0000}"/>
    <cellStyle name="Vejica 14 3 2" xfId="2709" xr:uid="{00000000-0005-0000-0000-00001E0E0000}"/>
    <cellStyle name="Vejica 14 4" xfId="2710" xr:uid="{00000000-0005-0000-0000-00001F0E0000}"/>
    <cellStyle name="Vejica 14 5" xfId="4612" xr:uid="{00000000-0005-0000-0000-0000200E0000}"/>
    <cellStyle name="Vejica 14 6" xfId="4611" xr:uid="{00000000-0005-0000-0000-0000210E0000}"/>
    <cellStyle name="Vejica 15" xfId="1195" xr:uid="{00000000-0005-0000-0000-0000220E0000}"/>
    <cellStyle name="Vejica 15 2" xfId="1196" xr:uid="{00000000-0005-0000-0000-0000230E0000}"/>
    <cellStyle name="Vejica 15 2 2" xfId="1197" xr:uid="{00000000-0005-0000-0000-0000240E0000}"/>
    <cellStyle name="Vejica 15 2 2 2" xfId="2711" xr:uid="{00000000-0005-0000-0000-0000250E0000}"/>
    <cellStyle name="Vejica 15 2 3" xfId="1714" xr:uid="{00000000-0005-0000-0000-0000260E0000}"/>
    <cellStyle name="Vejica 15 2 3 2" xfId="4615" xr:uid="{00000000-0005-0000-0000-0000270E0000}"/>
    <cellStyle name="Vejica 15 2 3 3" xfId="1864" xr:uid="{00000000-0005-0000-0000-0000280E0000}"/>
    <cellStyle name="Vejica 15 2 4" xfId="1859" xr:uid="{00000000-0005-0000-0000-0000290E0000}"/>
    <cellStyle name="Vejica 15 2 5" xfId="4616" xr:uid="{00000000-0005-0000-0000-00002A0E0000}"/>
    <cellStyle name="Vejica 15 2 5 2" xfId="4617" xr:uid="{00000000-0005-0000-0000-00002B0E0000}"/>
    <cellStyle name="Vejica 15 2 6" xfId="4618" xr:uid="{00000000-0005-0000-0000-00002C0E0000}"/>
    <cellStyle name="Vejica 15 2 7" xfId="4614" xr:uid="{00000000-0005-0000-0000-00002D0E0000}"/>
    <cellStyle name="Vejica 15 3" xfId="1198" xr:uid="{00000000-0005-0000-0000-00002E0E0000}"/>
    <cellStyle name="Vejica 15 3 2" xfId="2712" xr:uid="{00000000-0005-0000-0000-00002F0E0000}"/>
    <cellStyle name="Vejica 15 3 3" xfId="4620" xr:uid="{00000000-0005-0000-0000-0000300E0000}"/>
    <cellStyle name="Vejica 15 3 4" xfId="4621" xr:uid="{00000000-0005-0000-0000-0000310E0000}"/>
    <cellStyle name="Vejica 15 3 5" xfId="4619" xr:uid="{00000000-0005-0000-0000-0000320E0000}"/>
    <cellStyle name="Vejica 15 3 6" xfId="1856" xr:uid="{00000000-0005-0000-0000-0000330E0000}"/>
    <cellStyle name="Vejica 15 4" xfId="1642" xr:uid="{00000000-0005-0000-0000-0000340E0000}"/>
    <cellStyle name="Vejica 15 4 2" xfId="4622" xr:uid="{00000000-0005-0000-0000-0000350E0000}"/>
    <cellStyle name="Vejica 15 4 3" xfId="2713" xr:uid="{00000000-0005-0000-0000-0000360E0000}"/>
    <cellStyle name="Vejica 15 5" xfId="2714" xr:uid="{00000000-0005-0000-0000-0000370E0000}"/>
    <cellStyle name="Vejica 15 6" xfId="4623" xr:uid="{00000000-0005-0000-0000-0000380E0000}"/>
    <cellStyle name="Vejica 15 6 2" xfId="4624" xr:uid="{00000000-0005-0000-0000-0000390E0000}"/>
    <cellStyle name="Vejica 15 7" xfId="4625" xr:uid="{00000000-0005-0000-0000-00003A0E0000}"/>
    <cellStyle name="Vejica 15 8" xfId="4613" xr:uid="{00000000-0005-0000-0000-00003B0E0000}"/>
    <cellStyle name="Vejica 16" xfId="1199" xr:uid="{00000000-0005-0000-0000-00003C0E0000}"/>
    <cellStyle name="Vejica 16 2" xfId="1200" xr:uid="{00000000-0005-0000-0000-00003D0E0000}"/>
    <cellStyle name="Vejica 16 2 2" xfId="2715" xr:uid="{00000000-0005-0000-0000-00003E0E0000}"/>
    <cellStyle name="Vejica 16 3" xfId="1715" xr:uid="{00000000-0005-0000-0000-00003F0E0000}"/>
    <cellStyle name="Vejica 16 3 2" xfId="2716" xr:uid="{00000000-0005-0000-0000-0000400E0000}"/>
    <cellStyle name="Vejica 16 4" xfId="2717" xr:uid="{00000000-0005-0000-0000-0000410E0000}"/>
    <cellStyle name="Vejica 16 5" xfId="4627" xr:uid="{00000000-0005-0000-0000-0000420E0000}"/>
    <cellStyle name="Vejica 16 6" xfId="4626" xr:uid="{00000000-0005-0000-0000-0000430E0000}"/>
    <cellStyle name="Vejica 17" xfId="1201" xr:uid="{00000000-0005-0000-0000-0000440E0000}"/>
    <cellStyle name="Vejica 17 10" xfId="2718" xr:uid="{00000000-0005-0000-0000-0000450E0000}"/>
    <cellStyle name="Vejica 17 10 2" xfId="4629" xr:uid="{00000000-0005-0000-0000-0000460E0000}"/>
    <cellStyle name="Vejica 17 11" xfId="4630" xr:uid="{00000000-0005-0000-0000-0000470E0000}"/>
    <cellStyle name="Vejica 17 11 2" xfId="4631" xr:uid="{00000000-0005-0000-0000-0000480E0000}"/>
    <cellStyle name="Vejica 17 12" xfId="4632" xr:uid="{00000000-0005-0000-0000-0000490E0000}"/>
    <cellStyle name="Vejica 17 13" xfId="4633" xr:uid="{00000000-0005-0000-0000-00004A0E0000}"/>
    <cellStyle name="Vejica 17 14" xfId="4628" xr:uid="{00000000-0005-0000-0000-00004B0E0000}"/>
    <cellStyle name="Vejica 17 15" xfId="3499" xr:uid="{00000000-0005-0000-0000-00004C0E0000}"/>
    <cellStyle name="Vejica 17 15 2" xfId="7183" xr:uid="{00000000-0005-0000-0000-00004D0E0000}"/>
    <cellStyle name="Vejica 17 2" xfId="1202" xr:uid="{00000000-0005-0000-0000-00004E0E0000}"/>
    <cellStyle name="Vejica 17 2 2" xfId="1203" xr:uid="{00000000-0005-0000-0000-00004F0E0000}"/>
    <cellStyle name="Vejica 17 2 2 2" xfId="1204" xr:uid="{00000000-0005-0000-0000-0000500E0000}"/>
    <cellStyle name="Vejica 17 2 2 2 2" xfId="2719" xr:uid="{00000000-0005-0000-0000-0000510E0000}"/>
    <cellStyle name="Vejica 17 2 2 3" xfId="2720" xr:uid="{00000000-0005-0000-0000-0000520E0000}"/>
    <cellStyle name="Vejica 17 2 2 3 2" xfId="4636" xr:uid="{00000000-0005-0000-0000-0000530E0000}"/>
    <cellStyle name="Vejica 17 2 2 4" xfId="2721" xr:uid="{00000000-0005-0000-0000-0000540E0000}"/>
    <cellStyle name="Vejica 17 2 2 4 2" xfId="4637" xr:uid="{00000000-0005-0000-0000-0000550E0000}"/>
    <cellStyle name="Vejica 17 2 2 5" xfId="4638" xr:uid="{00000000-0005-0000-0000-0000560E0000}"/>
    <cellStyle name="Vejica 17 2 2 5 2" xfId="4639" xr:uid="{00000000-0005-0000-0000-0000570E0000}"/>
    <cellStyle name="Vejica 17 2 2 6" xfId="4640" xr:uid="{00000000-0005-0000-0000-0000580E0000}"/>
    <cellStyle name="Vejica 17 2 2 7" xfId="4635" xr:uid="{00000000-0005-0000-0000-0000590E0000}"/>
    <cellStyle name="Vejica 17 2 3" xfId="1205" xr:uid="{00000000-0005-0000-0000-00005A0E0000}"/>
    <cellStyle name="Vejica 17 2 3 2" xfId="2722" xr:uid="{00000000-0005-0000-0000-00005B0E0000}"/>
    <cellStyle name="Vejica 17 2 4" xfId="2723" xr:uid="{00000000-0005-0000-0000-00005C0E0000}"/>
    <cellStyle name="Vejica 17 2 4 2" xfId="4641" xr:uid="{00000000-0005-0000-0000-00005D0E0000}"/>
    <cellStyle name="Vejica 17 2 5" xfId="2724" xr:uid="{00000000-0005-0000-0000-00005E0E0000}"/>
    <cellStyle name="Vejica 17 2 5 2" xfId="4642" xr:uid="{00000000-0005-0000-0000-00005F0E0000}"/>
    <cellStyle name="Vejica 17 2 6" xfId="4643" xr:uid="{00000000-0005-0000-0000-0000600E0000}"/>
    <cellStyle name="Vejica 17 2 6 2" xfId="4644" xr:uid="{00000000-0005-0000-0000-0000610E0000}"/>
    <cellStyle name="Vejica 17 2 7" xfId="4645" xr:uid="{00000000-0005-0000-0000-0000620E0000}"/>
    <cellStyle name="Vejica 17 2 8" xfId="4646" xr:uid="{00000000-0005-0000-0000-0000630E0000}"/>
    <cellStyle name="Vejica 17 2 9" xfId="4634" xr:uid="{00000000-0005-0000-0000-0000640E0000}"/>
    <cellStyle name="Vejica 17 3" xfId="1206" xr:uid="{00000000-0005-0000-0000-0000650E0000}"/>
    <cellStyle name="Vejica 17 3 2" xfId="1207" xr:uid="{00000000-0005-0000-0000-0000660E0000}"/>
    <cellStyle name="Vejica 17 3 2 2" xfId="2725" xr:uid="{00000000-0005-0000-0000-0000670E0000}"/>
    <cellStyle name="Vejica 17 3 3" xfId="2726" xr:uid="{00000000-0005-0000-0000-0000680E0000}"/>
    <cellStyle name="Vejica 17 3 4" xfId="4648" xr:uid="{00000000-0005-0000-0000-0000690E0000}"/>
    <cellStyle name="Vejica 17 3 5" xfId="4647" xr:uid="{00000000-0005-0000-0000-00006A0E0000}"/>
    <cellStyle name="Vejica 17 3 6" xfId="1847" xr:uid="{00000000-0005-0000-0000-00006B0E0000}"/>
    <cellStyle name="Vejica 17 4" xfId="1208" xr:uid="{00000000-0005-0000-0000-00006C0E0000}"/>
    <cellStyle name="Vejica 17 4 2" xfId="2727" xr:uid="{00000000-0005-0000-0000-00006D0E0000}"/>
    <cellStyle name="Vejica 17 5" xfId="1752" xr:uid="{00000000-0005-0000-0000-00006E0E0000}"/>
    <cellStyle name="Vejica 17 5 2" xfId="4649" xr:uid="{00000000-0005-0000-0000-00006F0E0000}"/>
    <cellStyle name="Vejica 17 5 3" xfId="2728" xr:uid="{00000000-0005-0000-0000-0000700E0000}"/>
    <cellStyle name="Vejica 17 6" xfId="2729" xr:uid="{00000000-0005-0000-0000-0000710E0000}"/>
    <cellStyle name="Vejica 17 6 2" xfId="2730" xr:uid="{00000000-0005-0000-0000-0000720E0000}"/>
    <cellStyle name="Vejica 17 6 2 2" xfId="4650" xr:uid="{00000000-0005-0000-0000-0000730E0000}"/>
    <cellStyle name="Vejica 17 6 3" xfId="2731" xr:uid="{00000000-0005-0000-0000-0000740E0000}"/>
    <cellStyle name="Vejica 17 6 3 2" xfId="2732" xr:uid="{00000000-0005-0000-0000-0000750E0000}"/>
    <cellStyle name="Vejica 17 6 3 2 2" xfId="4651" xr:uid="{00000000-0005-0000-0000-0000760E0000}"/>
    <cellStyle name="Vejica 17 6 3 3" xfId="2733" xr:uid="{00000000-0005-0000-0000-0000770E0000}"/>
    <cellStyle name="Vejica 17 6 3 3 2" xfId="4652" xr:uid="{00000000-0005-0000-0000-0000780E0000}"/>
    <cellStyle name="Vejica 17 6 3 4" xfId="4653" xr:uid="{00000000-0005-0000-0000-0000790E0000}"/>
    <cellStyle name="Vejica 17 6 4" xfId="4654" xr:uid="{00000000-0005-0000-0000-00007A0E0000}"/>
    <cellStyle name="Vejica 17 7" xfId="2734" xr:uid="{00000000-0005-0000-0000-00007B0E0000}"/>
    <cellStyle name="Vejica 17 7 2" xfId="4655" xr:uid="{00000000-0005-0000-0000-00007C0E0000}"/>
    <cellStyle name="Vejica 17 8" xfId="2735" xr:uid="{00000000-0005-0000-0000-00007D0E0000}"/>
    <cellStyle name="Vejica 17 8 2" xfId="4656" xr:uid="{00000000-0005-0000-0000-00007E0E0000}"/>
    <cellStyle name="Vejica 17 9" xfId="2736" xr:uid="{00000000-0005-0000-0000-00007F0E0000}"/>
    <cellStyle name="Vejica 18" xfId="1209" xr:uid="{00000000-0005-0000-0000-0000800E0000}"/>
    <cellStyle name="Vejica 18 10" xfId="2737" xr:uid="{00000000-0005-0000-0000-0000810E0000}"/>
    <cellStyle name="Vejica 18 10 2" xfId="4658" xr:uid="{00000000-0005-0000-0000-0000820E0000}"/>
    <cellStyle name="Vejica 18 11" xfId="4659" xr:uid="{00000000-0005-0000-0000-0000830E0000}"/>
    <cellStyle name="Vejica 18 11 2" xfId="4660" xr:uid="{00000000-0005-0000-0000-0000840E0000}"/>
    <cellStyle name="Vejica 18 12" xfId="4661" xr:uid="{00000000-0005-0000-0000-0000850E0000}"/>
    <cellStyle name="Vejica 18 13" xfId="4662" xr:uid="{00000000-0005-0000-0000-0000860E0000}"/>
    <cellStyle name="Vejica 18 14" xfId="4657" xr:uid="{00000000-0005-0000-0000-0000870E0000}"/>
    <cellStyle name="Vejica 18 15" xfId="3500" xr:uid="{00000000-0005-0000-0000-0000880E0000}"/>
    <cellStyle name="Vejica 18 15 2" xfId="7184" xr:uid="{00000000-0005-0000-0000-0000890E0000}"/>
    <cellStyle name="Vejica 18 2" xfId="1210" xr:uid="{00000000-0005-0000-0000-00008A0E0000}"/>
    <cellStyle name="Vejica 18 2 2" xfId="1211" xr:uid="{00000000-0005-0000-0000-00008B0E0000}"/>
    <cellStyle name="Vejica 18 2 2 2" xfId="1212" xr:uid="{00000000-0005-0000-0000-00008C0E0000}"/>
    <cellStyle name="Vejica 18 2 2 2 2" xfId="2738" xr:uid="{00000000-0005-0000-0000-00008D0E0000}"/>
    <cellStyle name="Vejica 18 2 2 3" xfId="2739" xr:uid="{00000000-0005-0000-0000-00008E0E0000}"/>
    <cellStyle name="Vejica 18 2 2 3 2" xfId="4665" xr:uid="{00000000-0005-0000-0000-00008F0E0000}"/>
    <cellStyle name="Vejica 18 2 2 4" xfId="2740" xr:uid="{00000000-0005-0000-0000-0000900E0000}"/>
    <cellStyle name="Vejica 18 2 2 4 2" xfId="4666" xr:uid="{00000000-0005-0000-0000-0000910E0000}"/>
    <cellStyle name="Vejica 18 2 2 5" xfId="4667" xr:uid="{00000000-0005-0000-0000-0000920E0000}"/>
    <cellStyle name="Vejica 18 2 2 5 2" xfId="4668" xr:uid="{00000000-0005-0000-0000-0000930E0000}"/>
    <cellStyle name="Vejica 18 2 2 6" xfId="4669" xr:uid="{00000000-0005-0000-0000-0000940E0000}"/>
    <cellStyle name="Vejica 18 2 2 7" xfId="4664" xr:uid="{00000000-0005-0000-0000-0000950E0000}"/>
    <cellStyle name="Vejica 18 2 3" xfId="1213" xr:uid="{00000000-0005-0000-0000-0000960E0000}"/>
    <cellStyle name="Vejica 18 2 3 2" xfId="2741" xr:uid="{00000000-0005-0000-0000-0000970E0000}"/>
    <cellStyle name="Vejica 18 2 4" xfId="2742" xr:uid="{00000000-0005-0000-0000-0000980E0000}"/>
    <cellStyle name="Vejica 18 2 4 2" xfId="4670" xr:uid="{00000000-0005-0000-0000-0000990E0000}"/>
    <cellStyle name="Vejica 18 2 5" xfId="2743" xr:uid="{00000000-0005-0000-0000-00009A0E0000}"/>
    <cellStyle name="Vejica 18 2 5 2" xfId="4671" xr:uid="{00000000-0005-0000-0000-00009B0E0000}"/>
    <cellStyle name="Vejica 18 2 6" xfId="4672" xr:uid="{00000000-0005-0000-0000-00009C0E0000}"/>
    <cellStyle name="Vejica 18 2 6 2" xfId="4673" xr:uid="{00000000-0005-0000-0000-00009D0E0000}"/>
    <cellStyle name="Vejica 18 2 7" xfId="4674" xr:uid="{00000000-0005-0000-0000-00009E0E0000}"/>
    <cellStyle name="Vejica 18 2 8" xfId="4675" xr:uid="{00000000-0005-0000-0000-00009F0E0000}"/>
    <cellStyle name="Vejica 18 2 9" xfId="4663" xr:uid="{00000000-0005-0000-0000-0000A00E0000}"/>
    <cellStyle name="Vejica 18 3" xfId="1214" xr:uid="{00000000-0005-0000-0000-0000A10E0000}"/>
    <cellStyle name="Vejica 18 3 2" xfId="1215" xr:uid="{00000000-0005-0000-0000-0000A20E0000}"/>
    <cellStyle name="Vejica 18 3 2 2" xfId="2744" xr:uid="{00000000-0005-0000-0000-0000A30E0000}"/>
    <cellStyle name="Vejica 18 3 3" xfId="2745" xr:uid="{00000000-0005-0000-0000-0000A40E0000}"/>
    <cellStyle name="Vejica 18 3 4" xfId="4677" xr:uid="{00000000-0005-0000-0000-0000A50E0000}"/>
    <cellStyle name="Vejica 18 3 5" xfId="4676" xr:uid="{00000000-0005-0000-0000-0000A60E0000}"/>
    <cellStyle name="Vejica 18 3 6" xfId="1848" xr:uid="{00000000-0005-0000-0000-0000A70E0000}"/>
    <cellStyle name="Vejica 18 4" xfId="1216" xr:uid="{00000000-0005-0000-0000-0000A80E0000}"/>
    <cellStyle name="Vejica 18 4 2" xfId="2746" xr:uid="{00000000-0005-0000-0000-0000A90E0000}"/>
    <cellStyle name="Vejica 18 5" xfId="1753" xr:uid="{00000000-0005-0000-0000-0000AA0E0000}"/>
    <cellStyle name="Vejica 18 5 2" xfId="4678" xr:uid="{00000000-0005-0000-0000-0000AB0E0000}"/>
    <cellStyle name="Vejica 18 5 3" xfId="2747" xr:uid="{00000000-0005-0000-0000-0000AC0E0000}"/>
    <cellStyle name="Vejica 18 6" xfId="2748" xr:uid="{00000000-0005-0000-0000-0000AD0E0000}"/>
    <cellStyle name="Vejica 18 6 2" xfId="2749" xr:uid="{00000000-0005-0000-0000-0000AE0E0000}"/>
    <cellStyle name="Vejica 18 6 2 2" xfId="4679" xr:uid="{00000000-0005-0000-0000-0000AF0E0000}"/>
    <cellStyle name="Vejica 18 6 3" xfId="2750" xr:uid="{00000000-0005-0000-0000-0000B00E0000}"/>
    <cellStyle name="Vejica 18 6 3 2" xfId="2751" xr:uid="{00000000-0005-0000-0000-0000B10E0000}"/>
    <cellStyle name="Vejica 18 6 3 2 2" xfId="4680" xr:uid="{00000000-0005-0000-0000-0000B20E0000}"/>
    <cellStyle name="Vejica 18 6 3 3" xfId="2752" xr:uid="{00000000-0005-0000-0000-0000B30E0000}"/>
    <cellStyle name="Vejica 18 6 3 3 2" xfId="4681" xr:uid="{00000000-0005-0000-0000-0000B40E0000}"/>
    <cellStyle name="Vejica 18 6 3 4" xfId="4682" xr:uid="{00000000-0005-0000-0000-0000B50E0000}"/>
    <cellStyle name="Vejica 18 6 4" xfId="4683" xr:uid="{00000000-0005-0000-0000-0000B60E0000}"/>
    <cellStyle name="Vejica 18 7" xfId="2753" xr:uid="{00000000-0005-0000-0000-0000B70E0000}"/>
    <cellStyle name="Vejica 18 7 2" xfId="4684" xr:uid="{00000000-0005-0000-0000-0000B80E0000}"/>
    <cellStyle name="Vejica 18 8" xfId="2754" xr:uid="{00000000-0005-0000-0000-0000B90E0000}"/>
    <cellStyle name="Vejica 18 8 2" xfId="4685" xr:uid="{00000000-0005-0000-0000-0000BA0E0000}"/>
    <cellStyle name="Vejica 18 9" xfId="2755" xr:uid="{00000000-0005-0000-0000-0000BB0E0000}"/>
    <cellStyle name="Vejica 19" xfId="1217" xr:uid="{00000000-0005-0000-0000-0000BC0E0000}"/>
    <cellStyle name="Vejica 19 10" xfId="2756" xr:uid="{00000000-0005-0000-0000-0000BD0E0000}"/>
    <cellStyle name="Vejica 19 10 2" xfId="4687" xr:uid="{00000000-0005-0000-0000-0000BE0E0000}"/>
    <cellStyle name="Vejica 19 11" xfId="4688" xr:uid="{00000000-0005-0000-0000-0000BF0E0000}"/>
    <cellStyle name="Vejica 19 11 2" xfId="4689" xr:uid="{00000000-0005-0000-0000-0000C00E0000}"/>
    <cellStyle name="Vejica 19 12" xfId="4690" xr:uid="{00000000-0005-0000-0000-0000C10E0000}"/>
    <cellStyle name="Vejica 19 13" xfId="4691" xr:uid="{00000000-0005-0000-0000-0000C20E0000}"/>
    <cellStyle name="Vejica 19 14" xfId="4686" xr:uid="{00000000-0005-0000-0000-0000C30E0000}"/>
    <cellStyle name="Vejica 19 15" xfId="3501" xr:uid="{00000000-0005-0000-0000-0000C40E0000}"/>
    <cellStyle name="Vejica 19 15 2" xfId="7185" xr:uid="{00000000-0005-0000-0000-0000C50E0000}"/>
    <cellStyle name="Vejica 19 2" xfId="1218" xr:uid="{00000000-0005-0000-0000-0000C60E0000}"/>
    <cellStyle name="Vejica 19 2 2" xfId="1219" xr:uid="{00000000-0005-0000-0000-0000C70E0000}"/>
    <cellStyle name="Vejica 19 2 2 2" xfId="1220" xr:uid="{00000000-0005-0000-0000-0000C80E0000}"/>
    <cellStyle name="Vejica 19 2 2 2 2" xfId="2757" xr:uid="{00000000-0005-0000-0000-0000C90E0000}"/>
    <cellStyle name="Vejica 19 2 2 3" xfId="2758" xr:uid="{00000000-0005-0000-0000-0000CA0E0000}"/>
    <cellStyle name="Vejica 19 2 2 3 2" xfId="4694" xr:uid="{00000000-0005-0000-0000-0000CB0E0000}"/>
    <cellStyle name="Vejica 19 2 2 4" xfId="2759" xr:uid="{00000000-0005-0000-0000-0000CC0E0000}"/>
    <cellStyle name="Vejica 19 2 2 4 2" xfId="4695" xr:uid="{00000000-0005-0000-0000-0000CD0E0000}"/>
    <cellStyle name="Vejica 19 2 2 5" xfId="4696" xr:uid="{00000000-0005-0000-0000-0000CE0E0000}"/>
    <cellStyle name="Vejica 19 2 2 5 2" xfId="4697" xr:uid="{00000000-0005-0000-0000-0000CF0E0000}"/>
    <cellStyle name="Vejica 19 2 2 6" xfId="4698" xr:uid="{00000000-0005-0000-0000-0000D00E0000}"/>
    <cellStyle name="Vejica 19 2 2 7" xfId="4693" xr:uid="{00000000-0005-0000-0000-0000D10E0000}"/>
    <cellStyle name="Vejica 19 2 3" xfId="1221" xr:uid="{00000000-0005-0000-0000-0000D20E0000}"/>
    <cellStyle name="Vejica 19 2 3 2" xfId="2760" xr:uid="{00000000-0005-0000-0000-0000D30E0000}"/>
    <cellStyle name="Vejica 19 2 4" xfId="2761" xr:uid="{00000000-0005-0000-0000-0000D40E0000}"/>
    <cellStyle name="Vejica 19 2 4 2" xfId="4699" xr:uid="{00000000-0005-0000-0000-0000D50E0000}"/>
    <cellStyle name="Vejica 19 2 5" xfId="2762" xr:uid="{00000000-0005-0000-0000-0000D60E0000}"/>
    <cellStyle name="Vejica 19 2 5 2" xfId="4700" xr:uid="{00000000-0005-0000-0000-0000D70E0000}"/>
    <cellStyle name="Vejica 19 2 6" xfId="4701" xr:uid="{00000000-0005-0000-0000-0000D80E0000}"/>
    <cellStyle name="Vejica 19 2 6 2" xfId="4702" xr:uid="{00000000-0005-0000-0000-0000D90E0000}"/>
    <cellStyle name="Vejica 19 2 7" xfId="4703" xr:uid="{00000000-0005-0000-0000-0000DA0E0000}"/>
    <cellStyle name="Vejica 19 2 8" xfId="4704" xr:uid="{00000000-0005-0000-0000-0000DB0E0000}"/>
    <cellStyle name="Vejica 19 2 9" xfId="4692" xr:uid="{00000000-0005-0000-0000-0000DC0E0000}"/>
    <cellStyle name="Vejica 19 3" xfId="1222" xr:uid="{00000000-0005-0000-0000-0000DD0E0000}"/>
    <cellStyle name="Vejica 19 3 2" xfId="1223" xr:uid="{00000000-0005-0000-0000-0000DE0E0000}"/>
    <cellStyle name="Vejica 19 3 2 2" xfId="2763" xr:uid="{00000000-0005-0000-0000-0000DF0E0000}"/>
    <cellStyle name="Vejica 19 3 3" xfId="2764" xr:uid="{00000000-0005-0000-0000-0000E00E0000}"/>
    <cellStyle name="Vejica 19 3 4" xfId="4706" xr:uid="{00000000-0005-0000-0000-0000E10E0000}"/>
    <cellStyle name="Vejica 19 3 5" xfId="4705" xr:uid="{00000000-0005-0000-0000-0000E20E0000}"/>
    <cellStyle name="Vejica 19 3 6" xfId="1849" xr:uid="{00000000-0005-0000-0000-0000E30E0000}"/>
    <cellStyle name="Vejica 19 4" xfId="1224" xr:uid="{00000000-0005-0000-0000-0000E40E0000}"/>
    <cellStyle name="Vejica 19 4 2" xfId="2765" xr:uid="{00000000-0005-0000-0000-0000E50E0000}"/>
    <cellStyle name="Vejica 19 5" xfId="1754" xr:uid="{00000000-0005-0000-0000-0000E60E0000}"/>
    <cellStyle name="Vejica 19 5 2" xfId="4707" xr:uid="{00000000-0005-0000-0000-0000E70E0000}"/>
    <cellStyle name="Vejica 19 5 3" xfId="2766" xr:uid="{00000000-0005-0000-0000-0000E80E0000}"/>
    <cellStyle name="Vejica 19 6" xfId="2767" xr:uid="{00000000-0005-0000-0000-0000E90E0000}"/>
    <cellStyle name="Vejica 19 6 2" xfId="2768" xr:uid="{00000000-0005-0000-0000-0000EA0E0000}"/>
    <cellStyle name="Vejica 19 6 2 2" xfId="4708" xr:uid="{00000000-0005-0000-0000-0000EB0E0000}"/>
    <cellStyle name="Vejica 19 6 3" xfId="2769" xr:uid="{00000000-0005-0000-0000-0000EC0E0000}"/>
    <cellStyle name="Vejica 19 6 3 2" xfId="2770" xr:uid="{00000000-0005-0000-0000-0000ED0E0000}"/>
    <cellStyle name="Vejica 19 6 3 2 2" xfId="4709" xr:uid="{00000000-0005-0000-0000-0000EE0E0000}"/>
    <cellStyle name="Vejica 19 6 3 3" xfId="2771" xr:uid="{00000000-0005-0000-0000-0000EF0E0000}"/>
    <cellStyle name="Vejica 19 6 3 3 2" xfId="4710" xr:uid="{00000000-0005-0000-0000-0000F00E0000}"/>
    <cellStyle name="Vejica 19 6 3 4" xfId="4711" xr:uid="{00000000-0005-0000-0000-0000F10E0000}"/>
    <cellStyle name="Vejica 19 6 4" xfId="4712" xr:uid="{00000000-0005-0000-0000-0000F20E0000}"/>
    <cellStyle name="Vejica 19 7" xfId="2772" xr:uid="{00000000-0005-0000-0000-0000F30E0000}"/>
    <cellStyle name="Vejica 19 7 2" xfId="4713" xr:uid="{00000000-0005-0000-0000-0000F40E0000}"/>
    <cellStyle name="Vejica 19 8" xfId="2773" xr:uid="{00000000-0005-0000-0000-0000F50E0000}"/>
    <cellStyle name="Vejica 19 8 2" xfId="4714" xr:uid="{00000000-0005-0000-0000-0000F60E0000}"/>
    <cellStyle name="Vejica 19 9" xfId="2774" xr:uid="{00000000-0005-0000-0000-0000F70E0000}"/>
    <cellStyle name="Vejica 2" xfId="1225" xr:uid="{00000000-0005-0000-0000-0000F80E0000}"/>
    <cellStyle name="Vejica 2 10" xfId="1226" xr:uid="{00000000-0005-0000-0000-0000F90E0000}"/>
    <cellStyle name="Vejica 2 10 10" xfId="4717" xr:uid="{00000000-0005-0000-0000-0000FA0E0000}"/>
    <cellStyle name="Vejica 2 10 11" xfId="4716" xr:uid="{00000000-0005-0000-0000-0000FB0E0000}"/>
    <cellStyle name="Vejica 2 10 2" xfId="1227" xr:uid="{00000000-0005-0000-0000-0000FC0E0000}"/>
    <cellStyle name="Vejica 2 10 2 10" xfId="6668" xr:uid="{00000000-0005-0000-0000-0000FD0E0000}"/>
    <cellStyle name="Vejica 2 10 2 11" xfId="6981" xr:uid="{00000000-0005-0000-0000-0000FE0E0000}"/>
    <cellStyle name="Vejica 2 10 2 2" xfId="1228" xr:uid="{00000000-0005-0000-0000-0000FF0E0000}"/>
    <cellStyle name="Vejica 2 10 2 2 2" xfId="1229" xr:uid="{00000000-0005-0000-0000-0000000F0000}"/>
    <cellStyle name="Vejica 2 10 2 2 2 2" xfId="2775" xr:uid="{00000000-0005-0000-0000-0000010F0000}"/>
    <cellStyle name="Vejica 2 10 2 2 3" xfId="2776" xr:uid="{00000000-0005-0000-0000-0000020F0000}"/>
    <cellStyle name="Vejica 2 10 2 2 3 2" xfId="4720" xr:uid="{00000000-0005-0000-0000-0000030F0000}"/>
    <cellStyle name="Vejica 2 10 2 2 4" xfId="2777" xr:uid="{00000000-0005-0000-0000-0000040F0000}"/>
    <cellStyle name="Vejica 2 10 2 2 4 2" xfId="4721" xr:uid="{00000000-0005-0000-0000-0000050F0000}"/>
    <cellStyle name="Vejica 2 10 2 2 4 2 2" xfId="6864" xr:uid="{00000000-0005-0000-0000-0000060F0000}"/>
    <cellStyle name="Vejica 2 10 2 2 4 2 3" xfId="7201" xr:uid="{00000000-0005-0000-0000-0000070F0000}"/>
    <cellStyle name="Vejica 2 10 2 2 4 3" xfId="6763" xr:uid="{00000000-0005-0000-0000-0000080F0000}"/>
    <cellStyle name="Vejica 2 10 2 2 4 4" xfId="7082" xr:uid="{00000000-0005-0000-0000-0000090F0000}"/>
    <cellStyle name="Vejica 2 10 2 2 5" xfId="4722" xr:uid="{00000000-0005-0000-0000-00000A0F0000}"/>
    <cellStyle name="Vejica 2 10 2 2 5 2" xfId="4723" xr:uid="{00000000-0005-0000-0000-00000B0F0000}"/>
    <cellStyle name="Vejica 2 10 2 2 6" xfId="4724" xr:uid="{00000000-0005-0000-0000-00000C0F0000}"/>
    <cellStyle name="Vejica 2 10 2 2 7" xfId="4719" xr:uid="{00000000-0005-0000-0000-00000D0F0000}"/>
    <cellStyle name="Vejica 2 10 2 2 8" xfId="6669" xr:uid="{00000000-0005-0000-0000-00000E0F0000}"/>
    <cellStyle name="Vejica 2 10 2 2 9" xfId="6982" xr:uid="{00000000-0005-0000-0000-00000F0F0000}"/>
    <cellStyle name="Vejica 2 10 2 3" xfId="1230" xr:uid="{00000000-0005-0000-0000-0000100F0000}"/>
    <cellStyle name="Vejica 2 10 2 3 2" xfId="2778" xr:uid="{00000000-0005-0000-0000-0000110F0000}"/>
    <cellStyle name="Vejica 2 10 2 4" xfId="2779" xr:uid="{00000000-0005-0000-0000-0000120F0000}"/>
    <cellStyle name="Vejica 2 10 2 4 2" xfId="4725" xr:uid="{00000000-0005-0000-0000-0000130F0000}"/>
    <cellStyle name="Vejica 2 10 2 5" xfId="2780" xr:uid="{00000000-0005-0000-0000-0000140F0000}"/>
    <cellStyle name="Vejica 2 10 2 5 2" xfId="4726" xr:uid="{00000000-0005-0000-0000-0000150F0000}"/>
    <cellStyle name="Vejica 2 10 2 5 2 2" xfId="6865" xr:uid="{00000000-0005-0000-0000-0000160F0000}"/>
    <cellStyle name="Vejica 2 10 2 5 2 3" xfId="7202" xr:uid="{00000000-0005-0000-0000-0000170F0000}"/>
    <cellStyle name="Vejica 2 10 2 5 3" xfId="6764" xr:uid="{00000000-0005-0000-0000-0000180F0000}"/>
    <cellStyle name="Vejica 2 10 2 5 4" xfId="7083" xr:uid="{00000000-0005-0000-0000-0000190F0000}"/>
    <cellStyle name="Vejica 2 10 2 6" xfId="2781" xr:uid="{00000000-0005-0000-0000-00001A0F0000}"/>
    <cellStyle name="Vejica 2 10 2 6 2" xfId="4727" xr:uid="{00000000-0005-0000-0000-00001B0F0000}"/>
    <cellStyle name="Vejica 2 10 2 7" xfId="4728" xr:uid="{00000000-0005-0000-0000-00001C0F0000}"/>
    <cellStyle name="Vejica 2 10 2 7 2" xfId="4729" xr:uid="{00000000-0005-0000-0000-00001D0F0000}"/>
    <cellStyle name="Vejica 2 10 2 8" xfId="4730" xr:uid="{00000000-0005-0000-0000-00001E0F0000}"/>
    <cellStyle name="Vejica 2 10 2 9" xfId="4718" xr:uid="{00000000-0005-0000-0000-00001F0F0000}"/>
    <cellStyle name="Vejica 2 10 3" xfId="1231" xr:uid="{00000000-0005-0000-0000-0000200F0000}"/>
    <cellStyle name="Vejica 2 10 3 2" xfId="1232" xr:uid="{00000000-0005-0000-0000-0000210F0000}"/>
    <cellStyle name="Vejica 2 10 3 2 2" xfId="1233" xr:uid="{00000000-0005-0000-0000-0000220F0000}"/>
    <cellStyle name="Vejica 2 10 3 2 2 2" xfId="2782" xr:uid="{00000000-0005-0000-0000-0000230F0000}"/>
    <cellStyle name="Vejica 2 10 3 2 3" xfId="2783" xr:uid="{00000000-0005-0000-0000-0000240F0000}"/>
    <cellStyle name="Vejica 2 10 3 2 3 2" xfId="4733" xr:uid="{00000000-0005-0000-0000-0000250F0000}"/>
    <cellStyle name="Vejica 2 10 3 2 4" xfId="2784" xr:uid="{00000000-0005-0000-0000-0000260F0000}"/>
    <cellStyle name="Vejica 2 10 3 2 4 2" xfId="4734" xr:uid="{00000000-0005-0000-0000-0000270F0000}"/>
    <cellStyle name="Vejica 2 10 3 2 5" xfId="4735" xr:uid="{00000000-0005-0000-0000-0000280F0000}"/>
    <cellStyle name="Vejica 2 10 3 2 5 2" xfId="4736" xr:uid="{00000000-0005-0000-0000-0000290F0000}"/>
    <cellStyle name="Vejica 2 10 3 2 6" xfId="4737" xr:uid="{00000000-0005-0000-0000-00002A0F0000}"/>
    <cellStyle name="Vejica 2 10 3 2 7" xfId="4732" xr:uid="{00000000-0005-0000-0000-00002B0F0000}"/>
    <cellStyle name="Vejica 2 10 3 3" xfId="1234" xr:uid="{00000000-0005-0000-0000-00002C0F0000}"/>
    <cellStyle name="Vejica 2 10 3 3 2" xfId="2785" xr:uid="{00000000-0005-0000-0000-00002D0F0000}"/>
    <cellStyle name="Vejica 2 10 3 4" xfId="2786" xr:uid="{00000000-0005-0000-0000-00002E0F0000}"/>
    <cellStyle name="Vejica 2 10 3 4 2" xfId="4738" xr:uid="{00000000-0005-0000-0000-00002F0F0000}"/>
    <cellStyle name="Vejica 2 10 3 5" xfId="2787" xr:uid="{00000000-0005-0000-0000-0000300F0000}"/>
    <cellStyle name="Vejica 2 10 3 5 2" xfId="4739" xr:uid="{00000000-0005-0000-0000-0000310F0000}"/>
    <cellStyle name="Vejica 2 10 3 6" xfId="4740" xr:uid="{00000000-0005-0000-0000-0000320F0000}"/>
    <cellStyle name="Vejica 2 10 3 6 2" xfId="4741" xr:uid="{00000000-0005-0000-0000-0000330F0000}"/>
    <cellStyle name="Vejica 2 10 3 7" xfId="4742" xr:uid="{00000000-0005-0000-0000-0000340F0000}"/>
    <cellStyle name="Vejica 2 10 3 8" xfId="4731" xr:uid="{00000000-0005-0000-0000-0000350F0000}"/>
    <cellStyle name="Vejica 2 10 4" xfId="1235" xr:uid="{00000000-0005-0000-0000-0000360F0000}"/>
    <cellStyle name="Vejica 2 10 4 10" xfId="6983" xr:uid="{00000000-0005-0000-0000-0000370F0000}"/>
    <cellStyle name="Vejica 2 10 4 2" xfId="1236" xr:uid="{00000000-0005-0000-0000-0000380F0000}"/>
    <cellStyle name="Vejica 2 10 4 2 2" xfId="1237" xr:uid="{00000000-0005-0000-0000-0000390F0000}"/>
    <cellStyle name="Vejica 2 10 4 2 2 2" xfId="2788" xr:uid="{00000000-0005-0000-0000-00003A0F0000}"/>
    <cellStyle name="Vejica 2 10 4 2 3" xfId="2789" xr:uid="{00000000-0005-0000-0000-00003B0F0000}"/>
    <cellStyle name="Vejica 2 10 4 2 3 2" xfId="4745" xr:uid="{00000000-0005-0000-0000-00003C0F0000}"/>
    <cellStyle name="Vejica 2 10 4 2 4" xfId="2790" xr:uid="{00000000-0005-0000-0000-00003D0F0000}"/>
    <cellStyle name="Vejica 2 10 4 2 4 2" xfId="4746" xr:uid="{00000000-0005-0000-0000-00003E0F0000}"/>
    <cellStyle name="Vejica 2 10 4 2 4 2 2" xfId="6866" xr:uid="{00000000-0005-0000-0000-00003F0F0000}"/>
    <cellStyle name="Vejica 2 10 4 2 4 2 3" xfId="7203" xr:uid="{00000000-0005-0000-0000-0000400F0000}"/>
    <cellStyle name="Vejica 2 10 4 2 4 3" xfId="6765" xr:uid="{00000000-0005-0000-0000-0000410F0000}"/>
    <cellStyle name="Vejica 2 10 4 2 4 4" xfId="7084" xr:uid="{00000000-0005-0000-0000-0000420F0000}"/>
    <cellStyle name="Vejica 2 10 4 2 5" xfId="4747" xr:uid="{00000000-0005-0000-0000-0000430F0000}"/>
    <cellStyle name="Vejica 2 10 4 2 5 2" xfId="4748" xr:uid="{00000000-0005-0000-0000-0000440F0000}"/>
    <cellStyle name="Vejica 2 10 4 2 6" xfId="4749" xr:uid="{00000000-0005-0000-0000-0000450F0000}"/>
    <cellStyle name="Vejica 2 10 4 2 7" xfId="4744" xr:uid="{00000000-0005-0000-0000-0000460F0000}"/>
    <cellStyle name="Vejica 2 10 4 2 8" xfId="6671" xr:uid="{00000000-0005-0000-0000-0000470F0000}"/>
    <cellStyle name="Vejica 2 10 4 2 9" xfId="6984" xr:uid="{00000000-0005-0000-0000-0000480F0000}"/>
    <cellStyle name="Vejica 2 10 4 3" xfId="1238" xr:uid="{00000000-0005-0000-0000-0000490F0000}"/>
    <cellStyle name="Vejica 2 10 4 3 2" xfId="2791" xr:uid="{00000000-0005-0000-0000-00004A0F0000}"/>
    <cellStyle name="Vejica 2 10 4 4" xfId="2792" xr:uid="{00000000-0005-0000-0000-00004B0F0000}"/>
    <cellStyle name="Vejica 2 10 4 4 2" xfId="4750" xr:uid="{00000000-0005-0000-0000-00004C0F0000}"/>
    <cellStyle name="Vejica 2 10 4 5" xfId="2793" xr:uid="{00000000-0005-0000-0000-00004D0F0000}"/>
    <cellStyle name="Vejica 2 10 4 5 2" xfId="4751" xr:uid="{00000000-0005-0000-0000-00004E0F0000}"/>
    <cellStyle name="Vejica 2 10 4 5 2 2" xfId="6867" xr:uid="{00000000-0005-0000-0000-00004F0F0000}"/>
    <cellStyle name="Vejica 2 10 4 5 2 3" xfId="7204" xr:uid="{00000000-0005-0000-0000-0000500F0000}"/>
    <cellStyle name="Vejica 2 10 4 5 3" xfId="6766" xr:uid="{00000000-0005-0000-0000-0000510F0000}"/>
    <cellStyle name="Vejica 2 10 4 5 4" xfId="7085" xr:uid="{00000000-0005-0000-0000-0000520F0000}"/>
    <cellStyle name="Vejica 2 10 4 6" xfId="4752" xr:uid="{00000000-0005-0000-0000-0000530F0000}"/>
    <cellStyle name="Vejica 2 10 4 6 2" xfId="4753" xr:uid="{00000000-0005-0000-0000-0000540F0000}"/>
    <cellStyle name="Vejica 2 10 4 7" xfId="4754" xr:uid="{00000000-0005-0000-0000-0000550F0000}"/>
    <cellStyle name="Vejica 2 10 4 8" xfId="4743" xr:uid="{00000000-0005-0000-0000-0000560F0000}"/>
    <cellStyle name="Vejica 2 10 4 9" xfId="6670" xr:uid="{00000000-0005-0000-0000-0000570F0000}"/>
    <cellStyle name="Vejica 2 10 5" xfId="1239" xr:uid="{00000000-0005-0000-0000-0000580F0000}"/>
    <cellStyle name="Vejica 2 10 5 2" xfId="1240" xr:uid="{00000000-0005-0000-0000-0000590F0000}"/>
    <cellStyle name="Vejica 2 10 5 2 2" xfId="2794" xr:uid="{00000000-0005-0000-0000-00005A0F0000}"/>
    <cellStyle name="Vejica 2 10 5 3" xfId="2795" xr:uid="{00000000-0005-0000-0000-00005B0F0000}"/>
    <cellStyle name="Vejica 2 10 5 3 2" xfId="4756" xr:uid="{00000000-0005-0000-0000-00005C0F0000}"/>
    <cellStyle name="Vejica 2 10 5 4" xfId="2796" xr:uid="{00000000-0005-0000-0000-00005D0F0000}"/>
    <cellStyle name="Vejica 2 10 5 4 2" xfId="4757" xr:uid="{00000000-0005-0000-0000-00005E0F0000}"/>
    <cellStyle name="Vejica 2 10 5 5" xfId="4758" xr:uid="{00000000-0005-0000-0000-00005F0F0000}"/>
    <cellStyle name="Vejica 2 10 5 5 2" xfId="4759" xr:uid="{00000000-0005-0000-0000-0000600F0000}"/>
    <cellStyle name="Vejica 2 10 5 6" xfId="4760" xr:uid="{00000000-0005-0000-0000-0000610F0000}"/>
    <cellStyle name="Vejica 2 10 5 7" xfId="4755" xr:uid="{00000000-0005-0000-0000-0000620F0000}"/>
    <cellStyle name="Vejica 2 10 6" xfId="1241" xr:uid="{00000000-0005-0000-0000-0000630F0000}"/>
    <cellStyle name="Vejica 2 10 6 2" xfId="2797" xr:uid="{00000000-0005-0000-0000-0000640F0000}"/>
    <cellStyle name="Vejica 2 10 7" xfId="2798" xr:uid="{00000000-0005-0000-0000-0000650F0000}"/>
    <cellStyle name="Vejica 2 10 7 2" xfId="4761" xr:uid="{00000000-0005-0000-0000-0000660F0000}"/>
    <cellStyle name="Vejica 2 10 8" xfId="2799" xr:uid="{00000000-0005-0000-0000-0000670F0000}"/>
    <cellStyle name="Vejica 2 10 8 2" xfId="4762" xr:uid="{00000000-0005-0000-0000-0000680F0000}"/>
    <cellStyle name="Vejica 2 10 8 2 2" xfId="6868" xr:uid="{00000000-0005-0000-0000-0000690F0000}"/>
    <cellStyle name="Vejica 2 10 8 2 3" xfId="7205" xr:uid="{00000000-0005-0000-0000-00006A0F0000}"/>
    <cellStyle name="Vejica 2 10 8 3" xfId="6767" xr:uid="{00000000-0005-0000-0000-00006B0F0000}"/>
    <cellStyle name="Vejica 2 10 8 4" xfId="7086" xr:uid="{00000000-0005-0000-0000-00006C0F0000}"/>
    <cellStyle name="Vejica 2 10 9" xfId="4763" xr:uid="{00000000-0005-0000-0000-00006D0F0000}"/>
    <cellStyle name="Vejica 2 10 9 2" xfId="4764" xr:uid="{00000000-0005-0000-0000-00006E0F0000}"/>
    <cellStyle name="Vejica 2 11" xfId="1242" xr:uid="{00000000-0005-0000-0000-00006F0F0000}"/>
    <cellStyle name="Vejica 2 11 2" xfId="1243" xr:uid="{00000000-0005-0000-0000-0000700F0000}"/>
    <cellStyle name="Vejica 2 11 2 2" xfId="1244" xr:uid="{00000000-0005-0000-0000-0000710F0000}"/>
    <cellStyle name="Vejica 2 11 2 2 2" xfId="2800" xr:uid="{00000000-0005-0000-0000-0000720F0000}"/>
    <cellStyle name="Vejica 2 11 2 3" xfId="2801" xr:uid="{00000000-0005-0000-0000-0000730F0000}"/>
    <cellStyle name="Vejica 2 11 2 3 2" xfId="4767" xr:uid="{00000000-0005-0000-0000-0000740F0000}"/>
    <cellStyle name="Vejica 2 11 2 4" xfId="2802" xr:uid="{00000000-0005-0000-0000-0000750F0000}"/>
    <cellStyle name="Vejica 2 11 2 4 2" xfId="4768" xr:uid="{00000000-0005-0000-0000-0000760F0000}"/>
    <cellStyle name="Vejica 2 11 2 5" xfId="4769" xr:uid="{00000000-0005-0000-0000-0000770F0000}"/>
    <cellStyle name="Vejica 2 11 2 5 2" xfId="4770" xr:uid="{00000000-0005-0000-0000-0000780F0000}"/>
    <cellStyle name="Vejica 2 11 2 6" xfId="4771" xr:uid="{00000000-0005-0000-0000-0000790F0000}"/>
    <cellStyle name="Vejica 2 11 2 7" xfId="4766" xr:uid="{00000000-0005-0000-0000-00007A0F0000}"/>
    <cellStyle name="Vejica 2 11 3" xfId="1245" xr:uid="{00000000-0005-0000-0000-00007B0F0000}"/>
    <cellStyle name="Vejica 2 11 3 2" xfId="2803" xr:uid="{00000000-0005-0000-0000-00007C0F0000}"/>
    <cellStyle name="Vejica 2 11 4" xfId="2804" xr:uid="{00000000-0005-0000-0000-00007D0F0000}"/>
    <cellStyle name="Vejica 2 11 4 2" xfId="4772" xr:uid="{00000000-0005-0000-0000-00007E0F0000}"/>
    <cellStyle name="Vejica 2 11 5" xfId="2805" xr:uid="{00000000-0005-0000-0000-00007F0F0000}"/>
    <cellStyle name="Vejica 2 11 5 2" xfId="4773" xr:uid="{00000000-0005-0000-0000-0000800F0000}"/>
    <cellStyle name="Vejica 2 11 6" xfId="4774" xr:uid="{00000000-0005-0000-0000-0000810F0000}"/>
    <cellStyle name="Vejica 2 11 6 2" xfId="4775" xr:uid="{00000000-0005-0000-0000-0000820F0000}"/>
    <cellStyle name="Vejica 2 11 7" xfId="4776" xr:uid="{00000000-0005-0000-0000-0000830F0000}"/>
    <cellStyle name="Vejica 2 11 8" xfId="4765" xr:uid="{00000000-0005-0000-0000-0000840F0000}"/>
    <cellStyle name="Vejica 2 11 9" xfId="6178" xr:uid="{00000000-0005-0000-0000-0000850F0000}"/>
    <cellStyle name="Vejica 2 11 9 2" xfId="6953" xr:uid="{00000000-0005-0000-0000-0000860F0000}"/>
    <cellStyle name="Vejica 2 11 9 3" xfId="7286" xr:uid="{00000000-0005-0000-0000-0000870F0000}"/>
    <cellStyle name="Vejica 2 12" xfId="1246" xr:uid="{00000000-0005-0000-0000-0000880F0000}"/>
    <cellStyle name="Vejica 2 12 2" xfId="1247" xr:uid="{00000000-0005-0000-0000-0000890F0000}"/>
    <cellStyle name="Vejica 2 12 2 2" xfId="1248" xr:uid="{00000000-0005-0000-0000-00008A0F0000}"/>
    <cellStyle name="Vejica 2 12 2 2 2" xfId="2806" xr:uid="{00000000-0005-0000-0000-00008B0F0000}"/>
    <cellStyle name="Vejica 2 12 2 3" xfId="2807" xr:uid="{00000000-0005-0000-0000-00008C0F0000}"/>
    <cellStyle name="Vejica 2 12 2 3 2" xfId="4779" xr:uid="{00000000-0005-0000-0000-00008D0F0000}"/>
    <cellStyle name="Vejica 2 12 2 4" xfId="2808" xr:uid="{00000000-0005-0000-0000-00008E0F0000}"/>
    <cellStyle name="Vejica 2 12 2 4 2" xfId="4780" xr:uid="{00000000-0005-0000-0000-00008F0F0000}"/>
    <cellStyle name="Vejica 2 12 2 5" xfId="4781" xr:uid="{00000000-0005-0000-0000-0000900F0000}"/>
    <cellStyle name="Vejica 2 12 2 5 2" xfId="4782" xr:uid="{00000000-0005-0000-0000-0000910F0000}"/>
    <cellStyle name="Vejica 2 12 2 6" xfId="4783" xr:uid="{00000000-0005-0000-0000-0000920F0000}"/>
    <cellStyle name="Vejica 2 12 2 7" xfId="4778" xr:uid="{00000000-0005-0000-0000-0000930F0000}"/>
    <cellStyle name="Vejica 2 12 3" xfId="1249" xr:uid="{00000000-0005-0000-0000-0000940F0000}"/>
    <cellStyle name="Vejica 2 12 3 2" xfId="2809" xr:uid="{00000000-0005-0000-0000-0000950F0000}"/>
    <cellStyle name="Vejica 2 12 4" xfId="2810" xr:uid="{00000000-0005-0000-0000-0000960F0000}"/>
    <cellStyle name="Vejica 2 12 4 2" xfId="4784" xr:uid="{00000000-0005-0000-0000-0000970F0000}"/>
    <cellStyle name="Vejica 2 12 5" xfId="2811" xr:uid="{00000000-0005-0000-0000-0000980F0000}"/>
    <cellStyle name="Vejica 2 12 5 2" xfId="4785" xr:uid="{00000000-0005-0000-0000-0000990F0000}"/>
    <cellStyle name="Vejica 2 12 6" xfId="4786" xr:uid="{00000000-0005-0000-0000-00009A0F0000}"/>
    <cellStyle name="Vejica 2 12 6 2" xfId="4787" xr:uid="{00000000-0005-0000-0000-00009B0F0000}"/>
    <cellStyle name="Vejica 2 12 7" xfId="4788" xr:uid="{00000000-0005-0000-0000-00009C0F0000}"/>
    <cellStyle name="Vejica 2 12 8" xfId="4777" xr:uid="{00000000-0005-0000-0000-00009D0F0000}"/>
    <cellStyle name="Vejica 2 12 9" xfId="6179" xr:uid="{00000000-0005-0000-0000-00009E0F0000}"/>
    <cellStyle name="Vejica 2 12 9 2" xfId="6954" xr:uid="{00000000-0005-0000-0000-00009F0F0000}"/>
    <cellStyle name="Vejica 2 12 9 3" xfId="7287" xr:uid="{00000000-0005-0000-0000-0000A00F0000}"/>
    <cellStyle name="Vejica 2 13" xfId="1250" xr:uid="{00000000-0005-0000-0000-0000A10F0000}"/>
    <cellStyle name="Vejica 2 13 10" xfId="6985" xr:uid="{00000000-0005-0000-0000-0000A20F0000}"/>
    <cellStyle name="Vejica 2 13 2" xfId="1251" xr:uid="{00000000-0005-0000-0000-0000A30F0000}"/>
    <cellStyle name="Vejica 2 13 2 2" xfId="1252" xr:uid="{00000000-0005-0000-0000-0000A40F0000}"/>
    <cellStyle name="Vejica 2 13 2 2 2" xfId="2812" xr:uid="{00000000-0005-0000-0000-0000A50F0000}"/>
    <cellStyle name="Vejica 2 13 2 3" xfId="2813" xr:uid="{00000000-0005-0000-0000-0000A60F0000}"/>
    <cellStyle name="Vejica 2 13 2 3 2" xfId="4791" xr:uid="{00000000-0005-0000-0000-0000A70F0000}"/>
    <cellStyle name="Vejica 2 13 2 4" xfId="2814" xr:uid="{00000000-0005-0000-0000-0000A80F0000}"/>
    <cellStyle name="Vejica 2 13 2 4 2" xfId="4792" xr:uid="{00000000-0005-0000-0000-0000A90F0000}"/>
    <cellStyle name="Vejica 2 13 2 4 2 2" xfId="6869" xr:uid="{00000000-0005-0000-0000-0000AA0F0000}"/>
    <cellStyle name="Vejica 2 13 2 4 2 3" xfId="7206" xr:uid="{00000000-0005-0000-0000-0000AB0F0000}"/>
    <cellStyle name="Vejica 2 13 2 4 3" xfId="6768" xr:uid="{00000000-0005-0000-0000-0000AC0F0000}"/>
    <cellStyle name="Vejica 2 13 2 4 4" xfId="7087" xr:uid="{00000000-0005-0000-0000-0000AD0F0000}"/>
    <cellStyle name="Vejica 2 13 2 5" xfId="4793" xr:uid="{00000000-0005-0000-0000-0000AE0F0000}"/>
    <cellStyle name="Vejica 2 13 2 5 2" xfId="4794" xr:uid="{00000000-0005-0000-0000-0000AF0F0000}"/>
    <cellStyle name="Vejica 2 13 2 6" xfId="4795" xr:uid="{00000000-0005-0000-0000-0000B00F0000}"/>
    <cellStyle name="Vejica 2 13 2 7" xfId="4790" xr:uid="{00000000-0005-0000-0000-0000B10F0000}"/>
    <cellStyle name="Vejica 2 13 2 8" xfId="6673" xr:uid="{00000000-0005-0000-0000-0000B20F0000}"/>
    <cellStyle name="Vejica 2 13 2 9" xfId="6986" xr:uid="{00000000-0005-0000-0000-0000B30F0000}"/>
    <cellStyle name="Vejica 2 13 3" xfId="1253" xr:uid="{00000000-0005-0000-0000-0000B40F0000}"/>
    <cellStyle name="Vejica 2 13 3 2" xfId="2815" xr:uid="{00000000-0005-0000-0000-0000B50F0000}"/>
    <cellStyle name="Vejica 2 13 4" xfId="2816" xr:uid="{00000000-0005-0000-0000-0000B60F0000}"/>
    <cellStyle name="Vejica 2 13 4 2" xfId="4796" xr:uid="{00000000-0005-0000-0000-0000B70F0000}"/>
    <cellStyle name="Vejica 2 13 5" xfId="2817" xr:uid="{00000000-0005-0000-0000-0000B80F0000}"/>
    <cellStyle name="Vejica 2 13 5 2" xfId="4797" xr:uid="{00000000-0005-0000-0000-0000B90F0000}"/>
    <cellStyle name="Vejica 2 13 5 2 2" xfId="6870" xr:uid="{00000000-0005-0000-0000-0000BA0F0000}"/>
    <cellStyle name="Vejica 2 13 5 2 3" xfId="7207" xr:uid="{00000000-0005-0000-0000-0000BB0F0000}"/>
    <cellStyle name="Vejica 2 13 5 3" xfId="6769" xr:uid="{00000000-0005-0000-0000-0000BC0F0000}"/>
    <cellStyle name="Vejica 2 13 5 4" xfId="7088" xr:uid="{00000000-0005-0000-0000-0000BD0F0000}"/>
    <cellStyle name="Vejica 2 13 6" xfId="4798" xr:uid="{00000000-0005-0000-0000-0000BE0F0000}"/>
    <cellStyle name="Vejica 2 13 6 2" xfId="4799" xr:uid="{00000000-0005-0000-0000-0000BF0F0000}"/>
    <cellStyle name="Vejica 2 13 7" xfId="4800" xr:uid="{00000000-0005-0000-0000-0000C00F0000}"/>
    <cellStyle name="Vejica 2 13 8" xfId="4789" xr:uid="{00000000-0005-0000-0000-0000C10F0000}"/>
    <cellStyle name="Vejica 2 13 9" xfId="6672" xr:uid="{00000000-0005-0000-0000-0000C20F0000}"/>
    <cellStyle name="Vejica 2 14" xfId="1254" xr:uid="{00000000-0005-0000-0000-0000C30F0000}"/>
    <cellStyle name="Vejica 2 14 2" xfId="2818" xr:uid="{00000000-0005-0000-0000-0000C40F0000}"/>
    <cellStyle name="Vejica 2 15" xfId="1255" xr:uid="{00000000-0005-0000-0000-0000C50F0000}"/>
    <cellStyle name="Vejica 2 15 2" xfId="2819" xr:uid="{00000000-0005-0000-0000-0000C60F0000}"/>
    <cellStyle name="Vejica 2 16" xfId="2820" xr:uid="{00000000-0005-0000-0000-0000C70F0000}"/>
    <cellStyle name="Vejica 2 16 2" xfId="4801" xr:uid="{00000000-0005-0000-0000-0000C80F0000}"/>
    <cellStyle name="Vejica 2 17" xfId="2821" xr:uid="{00000000-0005-0000-0000-0000C90F0000}"/>
    <cellStyle name="Vejica 2 17 2" xfId="4802" xr:uid="{00000000-0005-0000-0000-0000CA0F0000}"/>
    <cellStyle name="Vejica 2 17 2 2" xfId="6871" xr:uid="{00000000-0005-0000-0000-0000CB0F0000}"/>
    <cellStyle name="Vejica 2 17 2 3" xfId="7208" xr:uid="{00000000-0005-0000-0000-0000CC0F0000}"/>
    <cellStyle name="Vejica 2 17 3" xfId="6770" xr:uid="{00000000-0005-0000-0000-0000CD0F0000}"/>
    <cellStyle name="Vejica 2 17 4" xfId="7089" xr:uid="{00000000-0005-0000-0000-0000CE0F0000}"/>
    <cellStyle name="Vejica 2 18" xfId="2822" xr:uid="{00000000-0005-0000-0000-0000CF0F0000}"/>
    <cellStyle name="Vejica 2 18 2" xfId="4803" xr:uid="{00000000-0005-0000-0000-0000D00F0000}"/>
    <cellStyle name="Vejica 2 18 2 2" xfId="4804" xr:uid="{00000000-0005-0000-0000-0000D10F0000}"/>
    <cellStyle name="Vejica 2 19" xfId="4805" xr:uid="{00000000-0005-0000-0000-0000D20F0000}"/>
    <cellStyle name="Vejica 2 2" xfId="1256" xr:uid="{00000000-0005-0000-0000-0000D30F0000}"/>
    <cellStyle name="Vejica 2 2 2" xfId="1257" xr:uid="{00000000-0005-0000-0000-0000D40F0000}"/>
    <cellStyle name="Vejica 2 2 2 10" xfId="4808" xr:uid="{00000000-0005-0000-0000-0000D50F0000}"/>
    <cellStyle name="Vejica 2 2 2 11" xfId="4807" xr:uid="{00000000-0005-0000-0000-0000D60F0000}"/>
    <cellStyle name="Vejica 2 2 2 12" xfId="6674" xr:uid="{00000000-0005-0000-0000-0000D70F0000}"/>
    <cellStyle name="Vejica 2 2 2 13" xfId="6987" xr:uid="{00000000-0005-0000-0000-0000D80F0000}"/>
    <cellStyle name="Vejica 2 2 2 2" xfId="1258" xr:uid="{00000000-0005-0000-0000-0000D90F0000}"/>
    <cellStyle name="Vejica 2 2 2 2 10" xfId="6675" xr:uid="{00000000-0005-0000-0000-0000DA0F0000}"/>
    <cellStyle name="Vejica 2 2 2 2 11" xfId="6988" xr:uid="{00000000-0005-0000-0000-0000DB0F0000}"/>
    <cellStyle name="Vejica 2 2 2 2 2" xfId="1259" xr:uid="{00000000-0005-0000-0000-0000DC0F0000}"/>
    <cellStyle name="Vejica 2 2 2 2 2 10" xfId="6989" xr:uid="{00000000-0005-0000-0000-0000DD0F0000}"/>
    <cellStyle name="Vejica 2 2 2 2 2 2" xfId="1260" xr:uid="{00000000-0005-0000-0000-0000DE0F0000}"/>
    <cellStyle name="Vejica 2 2 2 2 2 2 2" xfId="1261" xr:uid="{00000000-0005-0000-0000-0000DF0F0000}"/>
    <cellStyle name="Vejica 2 2 2 2 2 2 2 2" xfId="2823" xr:uid="{00000000-0005-0000-0000-0000E00F0000}"/>
    <cellStyle name="Vejica 2 2 2 2 2 2 3" xfId="2824" xr:uid="{00000000-0005-0000-0000-0000E10F0000}"/>
    <cellStyle name="Vejica 2 2 2 2 2 2 3 2" xfId="4812" xr:uid="{00000000-0005-0000-0000-0000E20F0000}"/>
    <cellStyle name="Vejica 2 2 2 2 2 2 4" xfId="2825" xr:uid="{00000000-0005-0000-0000-0000E30F0000}"/>
    <cellStyle name="Vejica 2 2 2 2 2 2 4 2" xfId="4813" xr:uid="{00000000-0005-0000-0000-0000E40F0000}"/>
    <cellStyle name="Vejica 2 2 2 2 2 2 4 2 2" xfId="6872" xr:uid="{00000000-0005-0000-0000-0000E50F0000}"/>
    <cellStyle name="Vejica 2 2 2 2 2 2 4 2 3" xfId="7209" xr:uid="{00000000-0005-0000-0000-0000E60F0000}"/>
    <cellStyle name="Vejica 2 2 2 2 2 2 4 3" xfId="6771" xr:uid="{00000000-0005-0000-0000-0000E70F0000}"/>
    <cellStyle name="Vejica 2 2 2 2 2 2 4 4" xfId="7090" xr:uid="{00000000-0005-0000-0000-0000E80F0000}"/>
    <cellStyle name="Vejica 2 2 2 2 2 2 5" xfId="4814" xr:uid="{00000000-0005-0000-0000-0000E90F0000}"/>
    <cellStyle name="Vejica 2 2 2 2 2 2 5 2" xfId="4815" xr:uid="{00000000-0005-0000-0000-0000EA0F0000}"/>
    <cellStyle name="Vejica 2 2 2 2 2 2 6" xfId="4816" xr:uid="{00000000-0005-0000-0000-0000EB0F0000}"/>
    <cellStyle name="Vejica 2 2 2 2 2 2 7" xfId="4811" xr:uid="{00000000-0005-0000-0000-0000EC0F0000}"/>
    <cellStyle name="Vejica 2 2 2 2 2 2 8" xfId="6677" xr:uid="{00000000-0005-0000-0000-0000ED0F0000}"/>
    <cellStyle name="Vejica 2 2 2 2 2 2 9" xfId="6990" xr:uid="{00000000-0005-0000-0000-0000EE0F0000}"/>
    <cellStyle name="Vejica 2 2 2 2 2 3" xfId="1262" xr:uid="{00000000-0005-0000-0000-0000EF0F0000}"/>
    <cellStyle name="Vejica 2 2 2 2 2 3 2" xfId="2826" xr:uid="{00000000-0005-0000-0000-0000F00F0000}"/>
    <cellStyle name="Vejica 2 2 2 2 2 4" xfId="2827" xr:uid="{00000000-0005-0000-0000-0000F10F0000}"/>
    <cellStyle name="Vejica 2 2 2 2 2 4 2" xfId="4817" xr:uid="{00000000-0005-0000-0000-0000F20F0000}"/>
    <cellStyle name="Vejica 2 2 2 2 2 5" xfId="2828" xr:uid="{00000000-0005-0000-0000-0000F30F0000}"/>
    <cellStyle name="Vejica 2 2 2 2 2 5 2" xfId="4818" xr:uid="{00000000-0005-0000-0000-0000F40F0000}"/>
    <cellStyle name="Vejica 2 2 2 2 2 5 2 2" xfId="6873" xr:uid="{00000000-0005-0000-0000-0000F50F0000}"/>
    <cellStyle name="Vejica 2 2 2 2 2 5 2 3" xfId="7210" xr:uid="{00000000-0005-0000-0000-0000F60F0000}"/>
    <cellStyle name="Vejica 2 2 2 2 2 5 3" xfId="6772" xr:uid="{00000000-0005-0000-0000-0000F70F0000}"/>
    <cellStyle name="Vejica 2 2 2 2 2 5 4" xfId="7091" xr:uid="{00000000-0005-0000-0000-0000F80F0000}"/>
    <cellStyle name="Vejica 2 2 2 2 2 6" xfId="4819" xr:uid="{00000000-0005-0000-0000-0000F90F0000}"/>
    <cellStyle name="Vejica 2 2 2 2 2 6 2" xfId="4820" xr:uid="{00000000-0005-0000-0000-0000FA0F0000}"/>
    <cellStyle name="Vejica 2 2 2 2 2 7" xfId="4821" xr:uid="{00000000-0005-0000-0000-0000FB0F0000}"/>
    <cellStyle name="Vejica 2 2 2 2 2 8" xfId="4810" xr:uid="{00000000-0005-0000-0000-0000FC0F0000}"/>
    <cellStyle name="Vejica 2 2 2 2 2 9" xfId="6676" xr:uid="{00000000-0005-0000-0000-0000FD0F0000}"/>
    <cellStyle name="Vejica 2 2 2 2 3" xfId="1263" xr:uid="{00000000-0005-0000-0000-0000FE0F0000}"/>
    <cellStyle name="Vejica 2 2 2 2 3 2" xfId="1264" xr:uid="{00000000-0005-0000-0000-0000FF0F0000}"/>
    <cellStyle name="Vejica 2 2 2 2 3 2 2" xfId="2829" xr:uid="{00000000-0005-0000-0000-000000100000}"/>
    <cellStyle name="Vejica 2 2 2 2 3 3" xfId="2830" xr:uid="{00000000-0005-0000-0000-000001100000}"/>
    <cellStyle name="Vejica 2 2 2 2 3 3 2" xfId="4823" xr:uid="{00000000-0005-0000-0000-000002100000}"/>
    <cellStyle name="Vejica 2 2 2 2 3 4" xfId="2831" xr:uid="{00000000-0005-0000-0000-000003100000}"/>
    <cellStyle name="Vejica 2 2 2 2 3 4 2" xfId="4824" xr:uid="{00000000-0005-0000-0000-000004100000}"/>
    <cellStyle name="Vejica 2 2 2 2 3 4 2 2" xfId="6874" xr:uid="{00000000-0005-0000-0000-000005100000}"/>
    <cellStyle name="Vejica 2 2 2 2 3 4 2 3" xfId="7211" xr:uid="{00000000-0005-0000-0000-000006100000}"/>
    <cellStyle name="Vejica 2 2 2 2 3 4 3" xfId="6773" xr:uid="{00000000-0005-0000-0000-000007100000}"/>
    <cellStyle name="Vejica 2 2 2 2 3 4 4" xfId="7092" xr:uid="{00000000-0005-0000-0000-000008100000}"/>
    <cellStyle name="Vejica 2 2 2 2 3 5" xfId="4825" xr:uid="{00000000-0005-0000-0000-000009100000}"/>
    <cellStyle name="Vejica 2 2 2 2 3 5 2" xfId="4826" xr:uid="{00000000-0005-0000-0000-00000A100000}"/>
    <cellStyle name="Vejica 2 2 2 2 3 6" xfId="4827" xr:uid="{00000000-0005-0000-0000-00000B100000}"/>
    <cellStyle name="Vejica 2 2 2 2 3 7" xfId="4822" xr:uid="{00000000-0005-0000-0000-00000C100000}"/>
    <cellStyle name="Vejica 2 2 2 2 3 8" xfId="6678" xr:uid="{00000000-0005-0000-0000-00000D100000}"/>
    <cellStyle name="Vejica 2 2 2 2 3 9" xfId="6991" xr:uid="{00000000-0005-0000-0000-00000E100000}"/>
    <cellStyle name="Vejica 2 2 2 2 4" xfId="1265" xr:uid="{00000000-0005-0000-0000-00000F100000}"/>
    <cellStyle name="Vejica 2 2 2 2 4 2" xfId="2832" xr:uid="{00000000-0005-0000-0000-000010100000}"/>
    <cellStyle name="Vejica 2 2 2 2 5" xfId="2833" xr:uid="{00000000-0005-0000-0000-000011100000}"/>
    <cellStyle name="Vejica 2 2 2 2 5 2" xfId="4828" xr:uid="{00000000-0005-0000-0000-000012100000}"/>
    <cellStyle name="Vejica 2 2 2 2 6" xfId="2834" xr:uid="{00000000-0005-0000-0000-000013100000}"/>
    <cellStyle name="Vejica 2 2 2 2 6 2" xfId="4829" xr:uid="{00000000-0005-0000-0000-000014100000}"/>
    <cellStyle name="Vejica 2 2 2 2 6 2 2" xfId="6875" xr:uid="{00000000-0005-0000-0000-000015100000}"/>
    <cellStyle name="Vejica 2 2 2 2 6 2 3" xfId="7212" xr:uid="{00000000-0005-0000-0000-000016100000}"/>
    <cellStyle name="Vejica 2 2 2 2 6 3" xfId="6774" xr:uid="{00000000-0005-0000-0000-000017100000}"/>
    <cellStyle name="Vejica 2 2 2 2 6 4" xfId="7093" xr:uid="{00000000-0005-0000-0000-000018100000}"/>
    <cellStyle name="Vejica 2 2 2 2 7" xfId="4830" xr:uid="{00000000-0005-0000-0000-000019100000}"/>
    <cellStyle name="Vejica 2 2 2 2 7 2" xfId="4831" xr:uid="{00000000-0005-0000-0000-00001A100000}"/>
    <cellStyle name="Vejica 2 2 2 2 8" xfId="4832" xr:uid="{00000000-0005-0000-0000-00001B100000}"/>
    <cellStyle name="Vejica 2 2 2 2 9" xfId="4809" xr:uid="{00000000-0005-0000-0000-00001C100000}"/>
    <cellStyle name="Vejica 2 2 2 3" xfId="1266" xr:uid="{00000000-0005-0000-0000-00001D100000}"/>
    <cellStyle name="Vejica 2 2 2 3 10" xfId="6679" xr:uid="{00000000-0005-0000-0000-00001E100000}"/>
    <cellStyle name="Vejica 2 2 2 3 11" xfId="6992" xr:uid="{00000000-0005-0000-0000-00001F100000}"/>
    <cellStyle name="Vejica 2 2 2 3 2" xfId="1267" xr:uid="{00000000-0005-0000-0000-000020100000}"/>
    <cellStyle name="Vejica 2 2 2 3 2 10" xfId="6993" xr:uid="{00000000-0005-0000-0000-000021100000}"/>
    <cellStyle name="Vejica 2 2 2 3 2 2" xfId="1268" xr:uid="{00000000-0005-0000-0000-000022100000}"/>
    <cellStyle name="Vejica 2 2 2 3 2 2 2" xfId="1269" xr:uid="{00000000-0005-0000-0000-000023100000}"/>
    <cellStyle name="Vejica 2 2 2 3 2 2 2 2" xfId="2835" xr:uid="{00000000-0005-0000-0000-000024100000}"/>
    <cellStyle name="Vejica 2 2 2 3 2 2 3" xfId="2836" xr:uid="{00000000-0005-0000-0000-000025100000}"/>
    <cellStyle name="Vejica 2 2 2 3 2 2 3 2" xfId="4836" xr:uid="{00000000-0005-0000-0000-000026100000}"/>
    <cellStyle name="Vejica 2 2 2 3 2 2 4" xfId="2837" xr:uid="{00000000-0005-0000-0000-000027100000}"/>
    <cellStyle name="Vejica 2 2 2 3 2 2 4 2" xfId="4837" xr:uid="{00000000-0005-0000-0000-000028100000}"/>
    <cellStyle name="Vejica 2 2 2 3 2 2 4 2 2" xfId="6876" xr:uid="{00000000-0005-0000-0000-000029100000}"/>
    <cellStyle name="Vejica 2 2 2 3 2 2 4 2 3" xfId="7213" xr:uid="{00000000-0005-0000-0000-00002A100000}"/>
    <cellStyle name="Vejica 2 2 2 3 2 2 4 3" xfId="6775" xr:uid="{00000000-0005-0000-0000-00002B100000}"/>
    <cellStyle name="Vejica 2 2 2 3 2 2 4 4" xfId="7094" xr:uid="{00000000-0005-0000-0000-00002C100000}"/>
    <cellStyle name="Vejica 2 2 2 3 2 2 5" xfId="4838" xr:uid="{00000000-0005-0000-0000-00002D100000}"/>
    <cellStyle name="Vejica 2 2 2 3 2 2 5 2" xfId="4839" xr:uid="{00000000-0005-0000-0000-00002E100000}"/>
    <cellStyle name="Vejica 2 2 2 3 2 2 6" xfId="4840" xr:uid="{00000000-0005-0000-0000-00002F100000}"/>
    <cellStyle name="Vejica 2 2 2 3 2 2 7" xfId="4835" xr:uid="{00000000-0005-0000-0000-000030100000}"/>
    <cellStyle name="Vejica 2 2 2 3 2 2 8" xfId="6681" xr:uid="{00000000-0005-0000-0000-000031100000}"/>
    <cellStyle name="Vejica 2 2 2 3 2 2 9" xfId="6994" xr:uid="{00000000-0005-0000-0000-000032100000}"/>
    <cellStyle name="Vejica 2 2 2 3 2 3" xfId="1270" xr:uid="{00000000-0005-0000-0000-000033100000}"/>
    <cellStyle name="Vejica 2 2 2 3 2 3 2" xfId="2838" xr:uid="{00000000-0005-0000-0000-000034100000}"/>
    <cellStyle name="Vejica 2 2 2 3 2 4" xfId="2839" xr:uid="{00000000-0005-0000-0000-000035100000}"/>
    <cellStyle name="Vejica 2 2 2 3 2 4 2" xfId="4841" xr:uid="{00000000-0005-0000-0000-000036100000}"/>
    <cellStyle name="Vejica 2 2 2 3 2 5" xfId="2840" xr:uid="{00000000-0005-0000-0000-000037100000}"/>
    <cellStyle name="Vejica 2 2 2 3 2 5 2" xfId="4842" xr:uid="{00000000-0005-0000-0000-000038100000}"/>
    <cellStyle name="Vejica 2 2 2 3 2 5 2 2" xfId="6877" xr:uid="{00000000-0005-0000-0000-000039100000}"/>
    <cellStyle name="Vejica 2 2 2 3 2 5 2 3" xfId="7214" xr:uid="{00000000-0005-0000-0000-00003A100000}"/>
    <cellStyle name="Vejica 2 2 2 3 2 5 3" xfId="6776" xr:uid="{00000000-0005-0000-0000-00003B100000}"/>
    <cellStyle name="Vejica 2 2 2 3 2 5 4" xfId="7095" xr:uid="{00000000-0005-0000-0000-00003C100000}"/>
    <cellStyle name="Vejica 2 2 2 3 2 6" xfId="4843" xr:uid="{00000000-0005-0000-0000-00003D100000}"/>
    <cellStyle name="Vejica 2 2 2 3 2 6 2" xfId="4844" xr:uid="{00000000-0005-0000-0000-00003E100000}"/>
    <cellStyle name="Vejica 2 2 2 3 2 7" xfId="4845" xr:uid="{00000000-0005-0000-0000-00003F100000}"/>
    <cellStyle name="Vejica 2 2 2 3 2 8" xfId="4834" xr:uid="{00000000-0005-0000-0000-000040100000}"/>
    <cellStyle name="Vejica 2 2 2 3 2 9" xfId="6680" xr:uid="{00000000-0005-0000-0000-000041100000}"/>
    <cellStyle name="Vejica 2 2 2 3 3" xfId="1271" xr:uid="{00000000-0005-0000-0000-000042100000}"/>
    <cellStyle name="Vejica 2 2 2 3 3 2" xfId="1272" xr:uid="{00000000-0005-0000-0000-000043100000}"/>
    <cellStyle name="Vejica 2 2 2 3 3 2 2" xfId="2841" xr:uid="{00000000-0005-0000-0000-000044100000}"/>
    <cellStyle name="Vejica 2 2 2 3 3 3" xfId="2842" xr:uid="{00000000-0005-0000-0000-000045100000}"/>
    <cellStyle name="Vejica 2 2 2 3 3 3 2" xfId="4847" xr:uid="{00000000-0005-0000-0000-000046100000}"/>
    <cellStyle name="Vejica 2 2 2 3 3 4" xfId="2843" xr:uid="{00000000-0005-0000-0000-000047100000}"/>
    <cellStyle name="Vejica 2 2 2 3 3 4 2" xfId="4848" xr:uid="{00000000-0005-0000-0000-000048100000}"/>
    <cellStyle name="Vejica 2 2 2 3 3 4 2 2" xfId="6878" xr:uid="{00000000-0005-0000-0000-000049100000}"/>
    <cellStyle name="Vejica 2 2 2 3 3 4 2 3" xfId="7215" xr:uid="{00000000-0005-0000-0000-00004A100000}"/>
    <cellStyle name="Vejica 2 2 2 3 3 4 3" xfId="6777" xr:uid="{00000000-0005-0000-0000-00004B100000}"/>
    <cellStyle name="Vejica 2 2 2 3 3 4 4" xfId="7096" xr:uid="{00000000-0005-0000-0000-00004C100000}"/>
    <cellStyle name="Vejica 2 2 2 3 3 5" xfId="4849" xr:uid="{00000000-0005-0000-0000-00004D100000}"/>
    <cellStyle name="Vejica 2 2 2 3 3 5 2" xfId="4850" xr:uid="{00000000-0005-0000-0000-00004E100000}"/>
    <cellStyle name="Vejica 2 2 2 3 3 6" xfId="4851" xr:uid="{00000000-0005-0000-0000-00004F100000}"/>
    <cellStyle name="Vejica 2 2 2 3 3 7" xfId="4846" xr:uid="{00000000-0005-0000-0000-000050100000}"/>
    <cellStyle name="Vejica 2 2 2 3 3 8" xfId="6682" xr:uid="{00000000-0005-0000-0000-000051100000}"/>
    <cellStyle name="Vejica 2 2 2 3 3 9" xfId="6995" xr:uid="{00000000-0005-0000-0000-000052100000}"/>
    <cellStyle name="Vejica 2 2 2 3 4" xfId="1273" xr:uid="{00000000-0005-0000-0000-000053100000}"/>
    <cellStyle name="Vejica 2 2 2 3 4 2" xfId="2844" xr:uid="{00000000-0005-0000-0000-000054100000}"/>
    <cellStyle name="Vejica 2 2 2 3 5" xfId="2845" xr:uid="{00000000-0005-0000-0000-000055100000}"/>
    <cellStyle name="Vejica 2 2 2 3 5 2" xfId="4852" xr:uid="{00000000-0005-0000-0000-000056100000}"/>
    <cellStyle name="Vejica 2 2 2 3 6" xfId="2846" xr:uid="{00000000-0005-0000-0000-000057100000}"/>
    <cellStyle name="Vejica 2 2 2 3 6 2" xfId="4853" xr:uid="{00000000-0005-0000-0000-000058100000}"/>
    <cellStyle name="Vejica 2 2 2 3 6 2 2" xfId="6879" xr:uid="{00000000-0005-0000-0000-000059100000}"/>
    <cellStyle name="Vejica 2 2 2 3 6 2 3" xfId="7216" xr:uid="{00000000-0005-0000-0000-00005A100000}"/>
    <cellStyle name="Vejica 2 2 2 3 6 3" xfId="6778" xr:uid="{00000000-0005-0000-0000-00005B100000}"/>
    <cellStyle name="Vejica 2 2 2 3 6 4" xfId="7097" xr:uid="{00000000-0005-0000-0000-00005C100000}"/>
    <cellStyle name="Vejica 2 2 2 3 7" xfId="4854" xr:uid="{00000000-0005-0000-0000-00005D100000}"/>
    <cellStyle name="Vejica 2 2 2 3 7 2" xfId="4855" xr:uid="{00000000-0005-0000-0000-00005E100000}"/>
    <cellStyle name="Vejica 2 2 2 3 8" xfId="4856" xr:uid="{00000000-0005-0000-0000-00005F100000}"/>
    <cellStyle name="Vejica 2 2 2 3 9" xfId="4833" xr:uid="{00000000-0005-0000-0000-000060100000}"/>
    <cellStyle name="Vejica 2 2 2 4" xfId="1274" xr:uid="{00000000-0005-0000-0000-000061100000}"/>
    <cellStyle name="Vejica 2 2 2 4 10" xfId="6996" xr:uid="{00000000-0005-0000-0000-000062100000}"/>
    <cellStyle name="Vejica 2 2 2 4 2" xfId="1275" xr:uid="{00000000-0005-0000-0000-000063100000}"/>
    <cellStyle name="Vejica 2 2 2 4 2 2" xfId="1276" xr:uid="{00000000-0005-0000-0000-000064100000}"/>
    <cellStyle name="Vejica 2 2 2 4 2 2 2" xfId="2847" xr:uid="{00000000-0005-0000-0000-000065100000}"/>
    <cellStyle name="Vejica 2 2 2 4 2 3" xfId="2848" xr:uid="{00000000-0005-0000-0000-000066100000}"/>
    <cellStyle name="Vejica 2 2 2 4 2 3 2" xfId="4859" xr:uid="{00000000-0005-0000-0000-000067100000}"/>
    <cellStyle name="Vejica 2 2 2 4 2 4" xfId="2849" xr:uid="{00000000-0005-0000-0000-000068100000}"/>
    <cellStyle name="Vejica 2 2 2 4 2 4 2" xfId="4860" xr:uid="{00000000-0005-0000-0000-000069100000}"/>
    <cellStyle name="Vejica 2 2 2 4 2 4 2 2" xfId="6880" xr:uid="{00000000-0005-0000-0000-00006A100000}"/>
    <cellStyle name="Vejica 2 2 2 4 2 4 2 3" xfId="7217" xr:uid="{00000000-0005-0000-0000-00006B100000}"/>
    <cellStyle name="Vejica 2 2 2 4 2 4 3" xfId="6779" xr:uid="{00000000-0005-0000-0000-00006C100000}"/>
    <cellStyle name="Vejica 2 2 2 4 2 4 4" xfId="7098" xr:uid="{00000000-0005-0000-0000-00006D100000}"/>
    <cellStyle name="Vejica 2 2 2 4 2 5" xfId="4861" xr:uid="{00000000-0005-0000-0000-00006E100000}"/>
    <cellStyle name="Vejica 2 2 2 4 2 5 2" xfId="4862" xr:uid="{00000000-0005-0000-0000-00006F100000}"/>
    <cellStyle name="Vejica 2 2 2 4 2 6" xfId="4863" xr:uid="{00000000-0005-0000-0000-000070100000}"/>
    <cellStyle name="Vejica 2 2 2 4 2 7" xfId="4858" xr:uid="{00000000-0005-0000-0000-000071100000}"/>
    <cellStyle name="Vejica 2 2 2 4 2 8" xfId="6684" xr:uid="{00000000-0005-0000-0000-000072100000}"/>
    <cellStyle name="Vejica 2 2 2 4 2 9" xfId="6997" xr:uid="{00000000-0005-0000-0000-000073100000}"/>
    <cellStyle name="Vejica 2 2 2 4 3" xfId="1277" xr:uid="{00000000-0005-0000-0000-000074100000}"/>
    <cellStyle name="Vejica 2 2 2 4 3 2" xfId="2850" xr:uid="{00000000-0005-0000-0000-000075100000}"/>
    <cellStyle name="Vejica 2 2 2 4 4" xfId="2851" xr:uid="{00000000-0005-0000-0000-000076100000}"/>
    <cellStyle name="Vejica 2 2 2 4 4 2" xfId="4864" xr:uid="{00000000-0005-0000-0000-000077100000}"/>
    <cellStyle name="Vejica 2 2 2 4 5" xfId="2852" xr:uid="{00000000-0005-0000-0000-000078100000}"/>
    <cellStyle name="Vejica 2 2 2 4 5 2" xfId="4865" xr:uid="{00000000-0005-0000-0000-000079100000}"/>
    <cellStyle name="Vejica 2 2 2 4 5 2 2" xfId="6881" xr:uid="{00000000-0005-0000-0000-00007A100000}"/>
    <cellStyle name="Vejica 2 2 2 4 5 2 3" xfId="7218" xr:uid="{00000000-0005-0000-0000-00007B100000}"/>
    <cellStyle name="Vejica 2 2 2 4 5 3" xfId="6780" xr:uid="{00000000-0005-0000-0000-00007C100000}"/>
    <cellStyle name="Vejica 2 2 2 4 5 4" xfId="7099" xr:uid="{00000000-0005-0000-0000-00007D100000}"/>
    <cellStyle name="Vejica 2 2 2 4 6" xfId="4866" xr:uid="{00000000-0005-0000-0000-00007E100000}"/>
    <cellStyle name="Vejica 2 2 2 4 6 2" xfId="4867" xr:uid="{00000000-0005-0000-0000-00007F100000}"/>
    <cellStyle name="Vejica 2 2 2 4 7" xfId="4868" xr:uid="{00000000-0005-0000-0000-000080100000}"/>
    <cellStyle name="Vejica 2 2 2 4 8" xfId="4857" xr:uid="{00000000-0005-0000-0000-000081100000}"/>
    <cellStyle name="Vejica 2 2 2 4 9" xfId="6683" xr:uid="{00000000-0005-0000-0000-000082100000}"/>
    <cellStyle name="Vejica 2 2 2 5" xfId="1278" xr:uid="{00000000-0005-0000-0000-000083100000}"/>
    <cellStyle name="Vejica 2 2 2 5 2" xfId="1279" xr:uid="{00000000-0005-0000-0000-000084100000}"/>
    <cellStyle name="Vejica 2 2 2 5 2 2" xfId="2853" xr:uid="{00000000-0005-0000-0000-000085100000}"/>
    <cellStyle name="Vejica 2 2 2 5 3" xfId="2854" xr:uid="{00000000-0005-0000-0000-000086100000}"/>
    <cellStyle name="Vejica 2 2 2 5 3 2" xfId="4870" xr:uid="{00000000-0005-0000-0000-000087100000}"/>
    <cellStyle name="Vejica 2 2 2 5 4" xfId="2855" xr:uid="{00000000-0005-0000-0000-000088100000}"/>
    <cellStyle name="Vejica 2 2 2 5 4 2" xfId="4871" xr:uid="{00000000-0005-0000-0000-000089100000}"/>
    <cellStyle name="Vejica 2 2 2 5 4 2 2" xfId="6882" xr:uid="{00000000-0005-0000-0000-00008A100000}"/>
    <cellStyle name="Vejica 2 2 2 5 4 2 3" xfId="7219" xr:uid="{00000000-0005-0000-0000-00008B100000}"/>
    <cellStyle name="Vejica 2 2 2 5 4 3" xfId="6781" xr:uid="{00000000-0005-0000-0000-00008C100000}"/>
    <cellStyle name="Vejica 2 2 2 5 4 4" xfId="7100" xr:uid="{00000000-0005-0000-0000-00008D100000}"/>
    <cellStyle name="Vejica 2 2 2 5 5" xfId="4872" xr:uid="{00000000-0005-0000-0000-00008E100000}"/>
    <cellStyle name="Vejica 2 2 2 5 5 2" xfId="4873" xr:uid="{00000000-0005-0000-0000-00008F100000}"/>
    <cellStyle name="Vejica 2 2 2 5 6" xfId="4874" xr:uid="{00000000-0005-0000-0000-000090100000}"/>
    <cellStyle name="Vejica 2 2 2 5 7" xfId="4869" xr:uid="{00000000-0005-0000-0000-000091100000}"/>
    <cellStyle name="Vejica 2 2 2 5 8" xfId="6685" xr:uid="{00000000-0005-0000-0000-000092100000}"/>
    <cellStyle name="Vejica 2 2 2 5 9" xfId="6998" xr:uid="{00000000-0005-0000-0000-000093100000}"/>
    <cellStyle name="Vejica 2 2 2 6" xfId="1280" xr:uid="{00000000-0005-0000-0000-000094100000}"/>
    <cellStyle name="Vejica 2 2 2 6 2" xfId="2856" xr:uid="{00000000-0005-0000-0000-000095100000}"/>
    <cellStyle name="Vejica 2 2 2 7" xfId="2857" xr:uid="{00000000-0005-0000-0000-000096100000}"/>
    <cellStyle name="Vejica 2 2 2 7 2" xfId="4875" xr:uid="{00000000-0005-0000-0000-000097100000}"/>
    <cellStyle name="Vejica 2 2 2 8" xfId="2858" xr:uid="{00000000-0005-0000-0000-000098100000}"/>
    <cellStyle name="Vejica 2 2 2 8 2" xfId="4876" xr:uid="{00000000-0005-0000-0000-000099100000}"/>
    <cellStyle name="Vejica 2 2 2 8 2 2" xfId="6883" xr:uid="{00000000-0005-0000-0000-00009A100000}"/>
    <cellStyle name="Vejica 2 2 2 8 2 3" xfId="7220" xr:uid="{00000000-0005-0000-0000-00009B100000}"/>
    <cellStyle name="Vejica 2 2 2 8 3" xfId="6782" xr:uid="{00000000-0005-0000-0000-00009C100000}"/>
    <cellStyle name="Vejica 2 2 2 8 4" xfId="7101" xr:uid="{00000000-0005-0000-0000-00009D100000}"/>
    <cellStyle name="Vejica 2 2 2 9" xfId="4877" xr:uid="{00000000-0005-0000-0000-00009E100000}"/>
    <cellStyle name="Vejica 2 2 2 9 2" xfId="4878" xr:uid="{00000000-0005-0000-0000-00009F100000}"/>
    <cellStyle name="Vejica 2 2 3" xfId="1281" xr:uid="{00000000-0005-0000-0000-0000A0100000}"/>
    <cellStyle name="Vejica 2 2 3 2" xfId="4880" xr:uid="{00000000-0005-0000-0000-0000A1100000}"/>
    <cellStyle name="Vejica 2 2 3 3" xfId="4881" xr:uid="{00000000-0005-0000-0000-0000A2100000}"/>
    <cellStyle name="Vejica 2 2 3 3 2" xfId="6885" xr:uid="{00000000-0005-0000-0000-0000A3100000}"/>
    <cellStyle name="Vejica 2 2 3 4" xfId="4879" xr:uid="{00000000-0005-0000-0000-0000A4100000}"/>
    <cellStyle name="Vejica 2 2 3 4 2" xfId="6884" xr:uid="{00000000-0005-0000-0000-0000A5100000}"/>
    <cellStyle name="Vejica 2 2 3 5" xfId="2859" xr:uid="{00000000-0005-0000-0000-0000A6100000}"/>
    <cellStyle name="Vejica 2 2 4" xfId="1716" xr:uid="{00000000-0005-0000-0000-0000A7100000}"/>
    <cellStyle name="Vejica 2 2 4 2" xfId="4882" xr:uid="{00000000-0005-0000-0000-0000A8100000}"/>
    <cellStyle name="Vejica 2 2 4 3" xfId="2860" xr:uid="{00000000-0005-0000-0000-0000A9100000}"/>
    <cellStyle name="Vejica 2 2 5" xfId="2861" xr:uid="{00000000-0005-0000-0000-0000AA100000}"/>
    <cellStyle name="Vejica 2 2 6" xfId="4883" xr:uid="{00000000-0005-0000-0000-0000AB100000}"/>
    <cellStyle name="Vejica 2 2 6 2" xfId="4884" xr:uid="{00000000-0005-0000-0000-0000AC100000}"/>
    <cellStyle name="Vejica 2 2 7" xfId="4885" xr:uid="{00000000-0005-0000-0000-0000AD100000}"/>
    <cellStyle name="Vejica 2 2 8" xfId="4806" xr:uid="{00000000-0005-0000-0000-0000AE100000}"/>
    <cellStyle name="Vejica 2 20" xfId="4886" xr:uid="{00000000-0005-0000-0000-0000AF100000}"/>
    <cellStyle name="Vejica 2 21" xfId="4715" xr:uid="{00000000-0005-0000-0000-0000B0100000}"/>
    <cellStyle name="Vejica 2 22" xfId="6667" xr:uid="{00000000-0005-0000-0000-0000B1100000}"/>
    <cellStyle name="Vejica 2 23" xfId="6980" xr:uid="{00000000-0005-0000-0000-0000B2100000}"/>
    <cellStyle name="Vejica 2 3" xfId="1282" xr:uid="{00000000-0005-0000-0000-0000B3100000}"/>
    <cellStyle name="Vejica 2 3 10" xfId="4888" xr:uid="{00000000-0005-0000-0000-0000B4100000}"/>
    <cellStyle name="Vejica 2 3 10 2" xfId="4889" xr:uid="{00000000-0005-0000-0000-0000B5100000}"/>
    <cellStyle name="Vejica 2 3 11" xfId="4890" xr:uid="{00000000-0005-0000-0000-0000B6100000}"/>
    <cellStyle name="Vejica 2 3 11 2" xfId="6887" xr:uid="{00000000-0005-0000-0000-0000B7100000}"/>
    <cellStyle name="Vejica 2 3 12" xfId="4887" xr:uid="{00000000-0005-0000-0000-0000B8100000}"/>
    <cellStyle name="Vejica 2 3 12 2" xfId="6886" xr:uid="{00000000-0005-0000-0000-0000B9100000}"/>
    <cellStyle name="Vejica 2 3 13" xfId="6686" xr:uid="{00000000-0005-0000-0000-0000BA100000}"/>
    <cellStyle name="Vejica 2 3 14" xfId="6999" xr:uid="{00000000-0005-0000-0000-0000BB100000}"/>
    <cellStyle name="Vejica 2 3 2" xfId="1283" xr:uid="{00000000-0005-0000-0000-0000BC100000}"/>
    <cellStyle name="Vejica 2 3 2 2" xfId="1284" xr:uid="{00000000-0005-0000-0000-0000BD100000}"/>
    <cellStyle name="Vejica 2 3 2 2 2" xfId="2862" xr:uid="{00000000-0005-0000-0000-0000BE100000}"/>
    <cellStyle name="Vejica 2 3 2 3" xfId="1717" xr:uid="{00000000-0005-0000-0000-0000BF100000}"/>
    <cellStyle name="Vejica 2 3 2 3 2" xfId="4892" xr:uid="{00000000-0005-0000-0000-0000C0100000}"/>
    <cellStyle name="Vejica 2 3 2 3 3" xfId="2863" xr:uid="{00000000-0005-0000-0000-0000C1100000}"/>
    <cellStyle name="Vejica 2 3 2 4" xfId="2864" xr:uid="{00000000-0005-0000-0000-0000C2100000}"/>
    <cellStyle name="Vejica 2 3 2 5" xfId="4893" xr:uid="{00000000-0005-0000-0000-0000C3100000}"/>
    <cellStyle name="Vejica 2 3 2 5 2" xfId="4894" xr:uid="{00000000-0005-0000-0000-0000C4100000}"/>
    <cellStyle name="Vejica 2 3 2 6" xfId="4895" xr:uid="{00000000-0005-0000-0000-0000C5100000}"/>
    <cellStyle name="Vejica 2 3 2 7" xfId="4891" xr:uid="{00000000-0005-0000-0000-0000C6100000}"/>
    <cellStyle name="Vejica 2 3 3" xfId="1285" xr:uid="{00000000-0005-0000-0000-0000C7100000}"/>
    <cellStyle name="Vejica 2 3 3 10" xfId="6687" xr:uid="{00000000-0005-0000-0000-0000C8100000}"/>
    <cellStyle name="Vejica 2 3 3 11" xfId="7000" xr:uid="{00000000-0005-0000-0000-0000C9100000}"/>
    <cellStyle name="Vejica 2 3 3 2" xfId="1286" xr:uid="{00000000-0005-0000-0000-0000CA100000}"/>
    <cellStyle name="Vejica 2 3 3 2 10" xfId="7001" xr:uid="{00000000-0005-0000-0000-0000CB100000}"/>
    <cellStyle name="Vejica 2 3 3 2 2" xfId="1287" xr:uid="{00000000-0005-0000-0000-0000CC100000}"/>
    <cellStyle name="Vejica 2 3 3 2 2 2" xfId="1288" xr:uid="{00000000-0005-0000-0000-0000CD100000}"/>
    <cellStyle name="Vejica 2 3 3 2 2 2 2" xfId="2865" xr:uid="{00000000-0005-0000-0000-0000CE100000}"/>
    <cellStyle name="Vejica 2 3 3 2 2 3" xfId="2866" xr:uid="{00000000-0005-0000-0000-0000CF100000}"/>
    <cellStyle name="Vejica 2 3 3 2 2 3 2" xfId="4899" xr:uid="{00000000-0005-0000-0000-0000D0100000}"/>
    <cellStyle name="Vejica 2 3 3 2 2 4" xfId="2867" xr:uid="{00000000-0005-0000-0000-0000D1100000}"/>
    <cellStyle name="Vejica 2 3 3 2 2 4 2" xfId="4900" xr:uid="{00000000-0005-0000-0000-0000D2100000}"/>
    <cellStyle name="Vejica 2 3 3 2 2 4 2 2" xfId="6888" xr:uid="{00000000-0005-0000-0000-0000D3100000}"/>
    <cellStyle name="Vejica 2 3 3 2 2 4 2 3" xfId="7221" xr:uid="{00000000-0005-0000-0000-0000D4100000}"/>
    <cellStyle name="Vejica 2 3 3 2 2 4 3" xfId="6783" xr:uid="{00000000-0005-0000-0000-0000D5100000}"/>
    <cellStyle name="Vejica 2 3 3 2 2 4 4" xfId="7102" xr:uid="{00000000-0005-0000-0000-0000D6100000}"/>
    <cellStyle name="Vejica 2 3 3 2 2 5" xfId="4901" xr:uid="{00000000-0005-0000-0000-0000D7100000}"/>
    <cellStyle name="Vejica 2 3 3 2 2 5 2" xfId="4902" xr:uid="{00000000-0005-0000-0000-0000D8100000}"/>
    <cellStyle name="Vejica 2 3 3 2 2 6" xfId="4903" xr:uid="{00000000-0005-0000-0000-0000D9100000}"/>
    <cellStyle name="Vejica 2 3 3 2 2 7" xfId="4898" xr:uid="{00000000-0005-0000-0000-0000DA100000}"/>
    <cellStyle name="Vejica 2 3 3 2 2 8" xfId="6689" xr:uid="{00000000-0005-0000-0000-0000DB100000}"/>
    <cellStyle name="Vejica 2 3 3 2 2 9" xfId="7002" xr:uid="{00000000-0005-0000-0000-0000DC100000}"/>
    <cellStyle name="Vejica 2 3 3 2 3" xfId="1289" xr:uid="{00000000-0005-0000-0000-0000DD100000}"/>
    <cellStyle name="Vejica 2 3 3 2 3 2" xfId="2868" xr:uid="{00000000-0005-0000-0000-0000DE100000}"/>
    <cellStyle name="Vejica 2 3 3 2 4" xfId="2869" xr:uid="{00000000-0005-0000-0000-0000DF100000}"/>
    <cellStyle name="Vejica 2 3 3 2 4 2" xfId="4904" xr:uid="{00000000-0005-0000-0000-0000E0100000}"/>
    <cellStyle name="Vejica 2 3 3 2 5" xfId="2870" xr:uid="{00000000-0005-0000-0000-0000E1100000}"/>
    <cellStyle name="Vejica 2 3 3 2 5 2" xfId="4905" xr:uid="{00000000-0005-0000-0000-0000E2100000}"/>
    <cellStyle name="Vejica 2 3 3 2 5 2 2" xfId="6889" xr:uid="{00000000-0005-0000-0000-0000E3100000}"/>
    <cellStyle name="Vejica 2 3 3 2 5 2 3" xfId="7222" xr:uid="{00000000-0005-0000-0000-0000E4100000}"/>
    <cellStyle name="Vejica 2 3 3 2 5 3" xfId="6784" xr:uid="{00000000-0005-0000-0000-0000E5100000}"/>
    <cellStyle name="Vejica 2 3 3 2 5 4" xfId="7103" xr:uid="{00000000-0005-0000-0000-0000E6100000}"/>
    <cellStyle name="Vejica 2 3 3 2 6" xfId="4906" xr:uid="{00000000-0005-0000-0000-0000E7100000}"/>
    <cellStyle name="Vejica 2 3 3 2 6 2" xfId="4907" xr:uid="{00000000-0005-0000-0000-0000E8100000}"/>
    <cellStyle name="Vejica 2 3 3 2 7" xfId="4908" xr:uid="{00000000-0005-0000-0000-0000E9100000}"/>
    <cellStyle name="Vejica 2 3 3 2 8" xfId="4897" xr:uid="{00000000-0005-0000-0000-0000EA100000}"/>
    <cellStyle name="Vejica 2 3 3 2 9" xfId="6688" xr:uid="{00000000-0005-0000-0000-0000EB100000}"/>
    <cellStyle name="Vejica 2 3 3 3" xfId="1290" xr:uid="{00000000-0005-0000-0000-0000EC100000}"/>
    <cellStyle name="Vejica 2 3 3 3 2" xfId="1291" xr:uid="{00000000-0005-0000-0000-0000ED100000}"/>
    <cellStyle name="Vejica 2 3 3 3 2 2" xfId="2871" xr:uid="{00000000-0005-0000-0000-0000EE100000}"/>
    <cellStyle name="Vejica 2 3 3 3 3" xfId="2872" xr:uid="{00000000-0005-0000-0000-0000EF100000}"/>
    <cellStyle name="Vejica 2 3 3 3 3 2" xfId="4910" xr:uid="{00000000-0005-0000-0000-0000F0100000}"/>
    <cellStyle name="Vejica 2 3 3 3 4" xfId="2873" xr:uid="{00000000-0005-0000-0000-0000F1100000}"/>
    <cellStyle name="Vejica 2 3 3 3 4 2" xfId="4911" xr:uid="{00000000-0005-0000-0000-0000F2100000}"/>
    <cellStyle name="Vejica 2 3 3 3 4 2 2" xfId="6890" xr:uid="{00000000-0005-0000-0000-0000F3100000}"/>
    <cellStyle name="Vejica 2 3 3 3 4 2 3" xfId="7223" xr:uid="{00000000-0005-0000-0000-0000F4100000}"/>
    <cellStyle name="Vejica 2 3 3 3 4 3" xfId="6785" xr:uid="{00000000-0005-0000-0000-0000F5100000}"/>
    <cellStyle name="Vejica 2 3 3 3 4 4" xfId="7104" xr:uid="{00000000-0005-0000-0000-0000F6100000}"/>
    <cellStyle name="Vejica 2 3 3 3 5" xfId="4912" xr:uid="{00000000-0005-0000-0000-0000F7100000}"/>
    <cellStyle name="Vejica 2 3 3 3 5 2" xfId="4913" xr:uid="{00000000-0005-0000-0000-0000F8100000}"/>
    <cellStyle name="Vejica 2 3 3 3 6" xfId="4914" xr:uid="{00000000-0005-0000-0000-0000F9100000}"/>
    <cellStyle name="Vejica 2 3 3 3 7" xfId="4909" xr:uid="{00000000-0005-0000-0000-0000FA100000}"/>
    <cellStyle name="Vejica 2 3 3 3 8" xfId="6690" xr:uid="{00000000-0005-0000-0000-0000FB100000}"/>
    <cellStyle name="Vejica 2 3 3 3 9" xfId="7003" xr:uid="{00000000-0005-0000-0000-0000FC100000}"/>
    <cellStyle name="Vejica 2 3 3 4" xfId="1292" xr:uid="{00000000-0005-0000-0000-0000FD100000}"/>
    <cellStyle name="Vejica 2 3 3 4 2" xfId="2874" xr:uid="{00000000-0005-0000-0000-0000FE100000}"/>
    <cellStyle name="Vejica 2 3 3 5" xfId="2875" xr:uid="{00000000-0005-0000-0000-0000FF100000}"/>
    <cellStyle name="Vejica 2 3 3 5 2" xfId="4915" xr:uid="{00000000-0005-0000-0000-000000110000}"/>
    <cellStyle name="Vejica 2 3 3 6" xfId="2876" xr:uid="{00000000-0005-0000-0000-000001110000}"/>
    <cellStyle name="Vejica 2 3 3 6 2" xfId="4916" xr:uid="{00000000-0005-0000-0000-000002110000}"/>
    <cellStyle name="Vejica 2 3 3 6 2 2" xfId="6891" xr:uid="{00000000-0005-0000-0000-000003110000}"/>
    <cellStyle name="Vejica 2 3 3 6 2 3" xfId="7224" xr:uid="{00000000-0005-0000-0000-000004110000}"/>
    <cellStyle name="Vejica 2 3 3 6 3" xfId="6786" xr:uid="{00000000-0005-0000-0000-000005110000}"/>
    <cellStyle name="Vejica 2 3 3 6 4" xfId="7105" xr:uid="{00000000-0005-0000-0000-000006110000}"/>
    <cellStyle name="Vejica 2 3 3 7" xfId="4917" xr:uid="{00000000-0005-0000-0000-000007110000}"/>
    <cellStyle name="Vejica 2 3 3 7 2" xfId="4918" xr:uid="{00000000-0005-0000-0000-000008110000}"/>
    <cellStyle name="Vejica 2 3 3 8" xfId="4919" xr:uid="{00000000-0005-0000-0000-000009110000}"/>
    <cellStyle name="Vejica 2 3 3 9" xfId="4896" xr:uid="{00000000-0005-0000-0000-00000A110000}"/>
    <cellStyle name="Vejica 2 3 4" xfId="1293" xr:uid="{00000000-0005-0000-0000-00000B110000}"/>
    <cellStyle name="Vejica 2 3 4 10" xfId="6691" xr:uid="{00000000-0005-0000-0000-00000C110000}"/>
    <cellStyle name="Vejica 2 3 4 11" xfId="7004" xr:uid="{00000000-0005-0000-0000-00000D110000}"/>
    <cellStyle name="Vejica 2 3 4 2" xfId="1294" xr:uid="{00000000-0005-0000-0000-00000E110000}"/>
    <cellStyle name="Vejica 2 3 4 2 10" xfId="7005" xr:uid="{00000000-0005-0000-0000-00000F110000}"/>
    <cellStyle name="Vejica 2 3 4 2 2" xfId="1295" xr:uid="{00000000-0005-0000-0000-000010110000}"/>
    <cellStyle name="Vejica 2 3 4 2 2 2" xfId="1296" xr:uid="{00000000-0005-0000-0000-000011110000}"/>
    <cellStyle name="Vejica 2 3 4 2 2 2 2" xfId="2877" xr:uid="{00000000-0005-0000-0000-000012110000}"/>
    <cellStyle name="Vejica 2 3 4 2 2 3" xfId="2878" xr:uid="{00000000-0005-0000-0000-000013110000}"/>
    <cellStyle name="Vejica 2 3 4 2 2 3 2" xfId="4923" xr:uid="{00000000-0005-0000-0000-000014110000}"/>
    <cellStyle name="Vejica 2 3 4 2 2 4" xfId="2879" xr:uid="{00000000-0005-0000-0000-000015110000}"/>
    <cellStyle name="Vejica 2 3 4 2 2 4 2" xfId="4924" xr:uid="{00000000-0005-0000-0000-000016110000}"/>
    <cellStyle name="Vejica 2 3 4 2 2 4 2 2" xfId="6892" xr:uid="{00000000-0005-0000-0000-000017110000}"/>
    <cellStyle name="Vejica 2 3 4 2 2 4 2 3" xfId="7225" xr:uid="{00000000-0005-0000-0000-000018110000}"/>
    <cellStyle name="Vejica 2 3 4 2 2 4 3" xfId="6787" xr:uid="{00000000-0005-0000-0000-000019110000}"/>
    <cellStyle name="Vejica 2 3 4 2 2 4 4" xfId="7106" xr:uid="{00000000-0005-0000-0000-00001A110000}"/>
    <cellStyle name="Vejica 2 3 4 2 2 5" xfId="4925" xr:uid="{00000000-0005-0000-0000-00001B110000}"/>
    <cellStyle name="Vejica 2 3 4 2 2 5 2" xfId="4926" xr:uid="{00000000-0005-0000-0000-00001C110000}"/>
    <cellStyle name="Vejica 2 3 4 2 2 6" xfId="4927" xr:uid="{00000000-0005-0000-0000-00001D110000}"/>
    <cellStyle name="Vejica 2 3 4 2 2 7" xfId="4922" xr:uid="{00000000-0005-0000-0000-00001E110000}"/>
    <cellStyle name="Vejica 2 3 4 2 2 8" xfId="6693" xr:uid="{00000000-0005-0000-0000-00001F110000}"/>
    <cellStyle name="Vejica 2 3 4 2 2 9" xfId="7006" xr:uid="{00000000-0005-0000-0000-000020110000}"/>
    <cellStyle name="Vejica 2 3 4 2 3" xfId="1297" xr:uid="{00000000-0005-0000-0000-000021110000}"/>
    <cellStyle name="Vejica 2 3 4 2 3 2" xfId="2880" xr:uid="{00000000-0005-0000-0000-000022110000}"/>
    <cellStyle name="Vejica 2 3 4 2 4" xfId="2881" xr:uid="{00000000-0005-0000-0000-000023110000}"/>
    <cellStyle name="Vejica 2 3 4 2 4 2" xfId="4928" xr:uid="{00000000-0005-0000-0000-000024110000}"/>
    <cellStyle name="Vejica 2 3 4 2 5" xfId="2882" xr:uid="{00000000-0005-0000-0000-000025110000}"/>
    <cellStyle name="Vejica 2 3 4 2 5 2" xfId="4929" xr:uid="{00000000-0005-0000-0000-000026110000}"/>
    <cellStyle name="Vejica 2 3 4 2 5 2 2" xfId="6893" xr:uid="{00000000-0005-0000-0000-000027110000}"/>
    <cellStyle name="Vejica 2 3 4 2 5 2 3" xfId="7226" xr:uid="{00000000-0005-0000-0000-000028110000}"/>
    <cellStyle name="Vejica 2 3 4 2 5 3" xfId="6788" xr:uid="{00000000-0005-0000-0000-000029110000}"/>
    <cellStyle name="Vejica 2 3 4 2 5 4" xfId="7107" xr:uid="{00000000-0005-0000-0000-00002A110000}"/>
    <cellStyle name="Vejica 2 3 4 2 6" xfId="4930" xr:uid="{00000000-0005-0000-0000-00002B110000}"/>
    <cellStyle name="Vejica 2 3 4 2 6 2" xfId="4931" xr:uid="{00000000-0005-0000-0000-00002C110000}"/>
    <cellStyle name="Vejica 2 3 4 2 7" xfId="4932" xr:uid="{00000000-0005-0000-0000-00002D110000}"/>
    <cellStyle name="Vejica 2 3 4 2 8" xfId="4921" xr:uid="{00000000-0005-0000-0000-00002E110000}"/>
    <cellStyle name="Vejica 2 3 4 2 9" xfId="6692" xr:uid="{00000000-0005-0000-0000-00002F110000}"/>
    <cellStyle name="Vejica 2 3 4 3" xfId="1298" xr:uid="{00000000-0005-0000-0000-000030110000}"/>
    <cellStyle name="Vejica 2 3 4 3 2" xfId="1299" xr:uid="{00000000-0005-0000-0000-000031110000}"/>
    <cellStyle name="Vejica 2 3 4 3 2 2" xfId="2883" xr:uid="{00000000-0005-0000-0000-000032110000}"/>
    <cellStyle name="Vejica 2 3 4 3 3" xfId="2884" xr:uid="{00000000-0005-0000-0000-000033110000}"/>
    <cellStyle name="Vejica 2 3 4 3 3 2" xfId="4934" xr:uid="{00000000-0005-0000-0000-000034110000}"/>
    <cellStyle name="Vejica 2 3 4 3 4" xfId="2885" xr:uid="{00000000-0005-0000-0000-000035110000}"/>
    <cellStyle name="Vejica 2 3 4 3 4 2" xfId="4935" xr:uid="{00000000-0005-0000-0000-000036110000}"/>
    <cellStyle name="Vejica 2 3 4 3 4 2 2" xfId="6894" xr:uid="{00000000-0005-0000-0000-000037110000}"/>
    <cellStyle name="Vejica 2 3 4 3 4 2 3" xfId="7227" xr:uid="{00000000-0005-0000-0000-000038110000}"/>
    <cellStyle name="Vejica 2 3 4 3 4 3" xfId="6789" xr:uid="{00000000-0005-0000-0000-000039110000}"/>
    <cellStyle name="Vejica 2 3 4 3 4 4" xfId="7108" xr:uid="{00000000-0005-0000-0000-00003A110000}"/>
    <cellStyle name="Vejica 2 3 4 3 5" xfId="4936" xr:uid="{00000000-0005-0000-0000-00003B110000}"/>
    <cellStyle name="Vejica 2 3 4 3 5 2" xfId="4937" xr:uid="{00000000-0005-0000-0000-00003C110000}"/>
    <cellStyle name="Vejica 2 3 4 3 6" xfId="4938" xr:uid="{00000000-0005-0000-0000-00003D110000}"/>
    <cellStyle name="Vejica 2 3 4 3 7" xfId="4933" xr:uid="{00000000-0005-0000-0000-00003E110000}"/>
    <cellStyle name="Vejica 2 3 4 3 8" xfId="6694" xr:uid="{00000000-0005-0000-0000-00003F110000}"/>
    <cellStyle name="Vejica 2 3 4 3 9" xfId="7007" xr:uid="{00000000-0005-0000-0000-000040110000}"/>
    <cellStyle name="Vejica 2 3 4 4" xfId="1300" xr:uid="{00000000-0005-0000-0000-000041110000}"/>
    <cellStyle name="Vejica 2 3 4 4 2" xfId="2886" xr:uid="{00000000-0005-0000-0000-000042110000}"/>
    <cellStyle name="Vejica 2 3 4 5" xfId="2887" xr:uid="{00000000-0005-0000-0000-000043110000}"/>
    <cellStyle name="Vejica 2 3 4 5 2" xfId="4939" xr:uid="{00000000-0005-0000-0000-000044110000}"/>
    <cellStyle name="Vejica 2 3 4 6" xfId="2888" xr:uid="{00000000-0005-0000-0000-000045110000}"/>
    <cellStyle name="Vejica 2 3 4 6 2" xfId="4940" xr:uid="{00000000-0005-0000-0000-000046110000}"/>
    <cellStyle name="Vejica 2 3 4 6 2 2" xfId="6895" xr:uid="{00000000-0005-0000-0000-000047110000}"/>
    <cellStyle name="Vejica 2 3 4 6 2 3" xfId="7228" xr:uid="{00000000-0005-0000-0000-000048110000}"/>
    <cellStyle name="Vejica 2 3 4 6 3" xfId="6790" xr:uid="{00000000-0005-0000-0000-000049110000}"/>
    <cellStyle name="Vejica 2 3 4 6 4" xfId="7109" xr:uid="{00000000-0005-0000-0000-00004A110000}"/>
    <cellStyle name="Vejica 2 3 4 7" xfId="4941" xr:uid="{00000000-0005-0000-0000-00004B110000}"/>
    <cellStyle name="Vejica 2 3 4 7 2" xfId="4942" xr:uid="{00000000-0005-0000-0000-00004C110000}"/>
    <cellStyle name="Vejica 2 3 4 8" xfId="4943" xr:uid="{00000000-0005-0000-0000-00004D110000}"/>
    <cellStyle name="Vejica 2 3 4 9" xfId="4920" xr:uid="{00000000-0005-0000-0000-00004E110000}"/>
    <cellStyle name="Vejica 2 3 5" xfId="1301" xr:uid="{00000000-0005-0000-0000-00004F110000}"/>
    <cellStyle name="Vejica 2 3 5 10" xfId="7008" xr:uid="{00000000-0005-0000-0000-000050110000}"/>
    <cellStyle name="Vejica 2 3 5 2" xfId="1302" xr:uid="{00000000-0005-0000-0000-000051110000}"/>
    <cellStyle name="Vejica 2 3 5 2 2" xfId="1303" xr:uid="{00000000-0005-0000-0000-000052110000}"/>
    <cellStyle name="Vejica 2 3 5 2 2 2" xfId="2889" xr:uid="{00000000-0005-0000-0000-000053110000}"/>
    <cellStyle name="Vejica 2 3 5 2 3" xfId="2890" xr:uid="{00000000-0005-0000-0000-000054110000}"/>
    <cellStyle name="Vejica 2 3 5 2 3 2" xfId="4946" xr:uid="{00000000-0005-0000-0000-000055110000}"/>
    <cellStyle name="Vejica 2 3 5 2 4" xfId="2891" xr:uid="{00000000-0005-0000-0000-000056110000}"/>
    <cellStyle name="Vejica 2 3 5 2 4 2" xfId="4947" xr:uid="{00000000-0005-0000-0000-000057110000}"/>
    <cellStyle name="Vejica 2 3 5 2 4 2 2" xfId="6896" xr:uid="{00000000-0005-0000-0000-000058110000}"/>
    <cellStyle name="Vejica 2 3 5 2 4 2 3" xfId="7229" xr:uid="{00000000-0005-0000-0000-000059110000}"/>
    <cellStyle name="Vejica 2 3 5 2 4 3" xfId="6791" xr:uid="{00000000-0005-0000-0000-00005A110000}"/>
    <cellStyle name="Vejica 2 3 5 2 4 4" xfId="7110" xr:uid="{00000000-0005-0000-0000-00005B110000}"/>
    <cellStyle name="Vejica 2 3 5 2 5" xfId="4948" xr:uid="{00000000-0005-0000-0000-00005C110000}"/>
    <cellStyle name="Vejica 2 3 5 2 5 2" xfId="4949" xr:uid="{00000000-0005-0000-0000-00005D110000}"/>
    <cellStyle name="Vejica 2 3 5 2 6" xfId="4950" xr:uid="{00000000-0005-0000-0000-00005E110000}"/>
    <cellStyle name="Vejica 2 3 5 2 7" xfId="4945" xr:uid="{00000000-0005-0000-0000-00005F110000}"/>
    <cellStyle name="Vejica 2 3 5 2 8" xfId="6696" xr:uid="{00000000-0005-0000-0000-000060110000}"/>
    <cellStyle name="Vejica 2 3 5 2 9" xfId="7009" xr:uid="{00000000-0005-0000-0000-000061110000}"/>
    <cellStyle name="Vejica 2 3 5 3" xfId="1304" xr:uid="{00000000-0005-0000-0000-000062110000}"/>
    <cellStyle name="Vejica 2 3 5 3 2" xfId="2892" xr:uid="{00000000-0005-0000-0000-000063110000}"/>
    <cellStyle name="Vejica 2 3 5 4" xfId="2893" xr:uid="{00000000-0005-0000-0000-000064110000}"/>
    <cellStyle name="Vejica 2 3 5 4 2" xfId="4951" xr:uid="{00000000-0005-0000-0000-000065110000}"/>
    <cellStyle name="Vejica 2 3 5 5" xfId="2894" xr:uid="{00000000-0005-0000-0000-000066110000}"/>
    <cellStyle name="Vejica 2 3 5 5 2" xfId="4952" xr:uid="{00000000-0005-0000-0000-000067110000}"/>
    <cellStyle name="Vejica 2 3 5 5 2 2" xfId="6897" xr:uid="{00000000-0005-0000-0000-000068110000}"/>
    <cellStyle name="Vejica 2 3 5 5 2 3" xfId="7230" xr:uid="{00000000-0005-0000-0000-000069110000}"/>
    <cellStyle name="Vejica 2 3 5 5 3" xfId="6792" xr:uid="{00000000-0005-0000-0000-00006A110000}"/>
    <cellStyle name="Vejica 2 3 5 5 4" xfId="7111" xr:uid="{00000000-0005-0000-0000-00006B110000}"/>
    <cellStyle name="Vejica 2 3 5 6" xfId="4953" xr:uid="{00000000-0005-0000-0000-00006C110000}"/>
    <cellStyle name="Vejica 2 3 5 6 2" xfId="4954" xr:uid="{00000000-0005-0000-0000-00006D110000}"/>
    <cellStyle name="Vejica 2 3 5 7" xfId="4955" xr:uid="{00000000-0005-0000-0000-00006E110000}"/>
    <cellStyle name="Vejica 2 3 5 8" xfId="4944" xr:uid="{00000000-0005-0000-0000-00006F110000}"/>
    <cellStyle name="Vejica 2 3 5 9" xfId="6695" xr:uid="{00000000-0005-0000-0000-000070110000}"/>
    <cellStyle name="Vejica 2 3 6" xfId="1305" xr:uid="{00000000-0005-0000-0000-000071110000}"/>
    <cellStyle name="Vejica 2 3 6 2" xfId="1306" xr:uid="{00000000-0005-0000-0000-000072110000}"/>
    <cellStyle name="Vejica 2 3 6 2 2" xfId="2895" xr:uid="{00000000-0005-0000-0000-000073110000}"/>
    <cellStyle name="Vejica 2 3 6 3" xfId="2896" xr:uid="{00000000-0005-0000-0000-000074110000}"/>
    <cellStyle name="Vejica 2 3 6 3 2" xfId="4957" xr:uid="{00000000-0005-0000-0000-000075110000}"/>
    <cellStyle name="Vejica 2 3 6 4" xfId="2897" xr:uid="{00000000-0005-0000-0000-000076110000}"/>
    <cellStyle name="Vejica 2 3 6 4 2" xfId="4958" xr:uid="{00000000-0005-0000-0000-000077110000}"/>
    <cellStyle name="Vejica 2 3 6 4 2 2" xfId="6898" xr:uid="{00000000-0005-0000-0000-000078110000}"/>
    <cellStyle name="Vejica 2 3 6 4 2 3" xfId="7231" xr:uid="{00000000-0005-0000-0000-000079110000}"/>
    <cellStyle name="Vejica 2 3 6 4 3" xfId="6793" xr:uid="{00000000-0005-0000-0000-00007A110000}"/>
    <cellStyle name="Vejica 2 3 6 4 4" xfId="7112" xr:uid="{00000000-0005-0000-0000-00007B110000}"/>
    <cellStyle name="Vejica 2 3 6 5" xfId="4959" xr:uid="{00000000-0005-0000-0000-00007C110000}"/>
    <cellStyle name="Vejica 2 3 6 5 2" xfId="4960" xr:uid="{00000000-0005-0000-0000-00007D110000}"/>
    <cellStyle name="Vejica 2 3 6 6" xfId="4961" xr:uid="{00000000-0005-0000-0000-00007E110000}"/>
    <cellStyle name="Vejica 2 3 6 7" xfId="4956" xr:uid="{00000000-0005-0000-0000-00007F110000}"/>
    <cellStyle name="Vejica 2 3 6 8" xfId="6697" xr:uid="{00000000-0005-0000-0000-000080110000}"/>
    <cellStyle name="Vejica 2 3 6 9" xfId="7010" xr:uid="{00000000-0005-0000-0000-000081110000}"/>
    <cellStyle name="Vejica 2 3 7" xfId="1307" xr:uid="{00000000-0005-0000-0000-000082110000}"/>
    <cellStyle name="Vejica 2 3 7 2" xfId="2898" xr:uid="{00000000-0005-0000-0000-000083110000}"/>
    <cellStyle name="Vejica 2 3 8" xfId="2899" xr:uid="{00000000-0005-0000-0000-000084110000}"/>
    <cellStyle name="Vejica 2 3 8 2" xfId="4962" xr:uid="{00000000-0005-0000-0000-000085110000}"/>
    <cellStyle name="Vejica 2 3 9" xfId="2900" xr:uid="{00000000-0005-0000-0000-000086110000}"/>
    <cellStyle name="Vejica 2 3 9 2" xfId="4963" xr:uid="{00000000-0005-0000-0000-000087110000}"/>
    <cellStyle name="Vejica 2 3 9 2 2" xfId="6899" xr:uid="{00000000-0005-0000-0000-000088110000}"/>
    <cellStyle name="Vejica 2 3 9 2 3" xfId="7232" xr:uid="{00000000-0005-0000-0000-000089110000}"/>
    <cellStyle name="Vejica 2 3 9 3" xfId="6794" xr:uid="{00000000-0005-0000-0000-00008A110000}"/>
    <cellStyle name="Vejica 2 3 9 4" xfId="7113" xr:uid="{00000000-0005-0000-0000-00008B110000}"/>
    <cellStyle name="Vejica 2 4" xfId="1308" xr:uid="{00000000-0005-0000-0000-00008C110000}"/>
    <cellStyle name="Vejica 2 4 10" xfId="4965" xr:uid="{00000000-0005-0000-0000-00008D110000}"/>
    <cellStyle name="Vejica 2 4 11" xfId="4964" xr:uid="{00000000-0005-0000-0000-00008E110000}"/>
    <cellStyle name="Vejica 2 4 12" xfId="6698" xr:uid="{00000000-0005-0000-0000-00008F110000}"/>
    <cellStyle name="Vejica 2 4 13" xfId="7011" xr:uid="{00000000-0005-0000-0000-000090110000}"/>
    <cellStyle name="Vejica 2 4 2" xfId="1309" xr:uid="{00000000-0005-0000-0000-000091110000}"/>
    <cellStyle name="Vejica 2 4 2 10" xfId="6699" xr:uid="{00000000-0005-0000-0000-000092110000}"/>
    <cellStyle name="Vejica 2 4 2 11" xfId="7012" xr:uid="{00000000-0005-0000-0000-000093110000}"/>
    <cellStyle name="Vejica 2 4 2 2" xfId="1310" xr:uid="{00000000-0005-0000-0000-000094110000}"/>
    <cellStyle name="Vejica 2 4 2 2 10" xfId="7013" xr:uid="{00000000-0005-0000-0000-000095110000}"/>
    <cellStyle name="Vejica 2 4 2 2 2" xfId="1311" xr:uid="{00000000-0005-0000-0000-000096110000}"/>
    <cellStyle name="Vejica 2 4 2 2 2 2" xfId="1312" xr:uid="{00000000-0005-0000-0000-000097110000}"/>
    <cellStyle name="Vejica 2 4 2 2 2 2 2" xfId="2901" xr:uid="{00000000-0005-0000-0000-000098110000}"/>
    <cellStyle name="Vejica 2 4 2 2 2 3" xfId="2902" xr:uid="{00000000-0005-0000-0000-000099110000}"/>
    <cellStyle name="Vejica 2 4 2 2 2 3 2" xfId="4969" xr:uid="{00000000-0005-0000-0000-00009A110000}"/>
    <cellStyle name="Vejica 2 4 2 2 2 4" xfId="2903" xr:uid="{00000000-0005-0000-0000-00009B110000}"/>
    <cellStyle name="Vejica 2 4 2 2 2 4 2" xfId="4970" xr:uid="{00000000-0005-0000-0000-00009C110000}"/>
    <cellStyle name="Vejica 2 4 2 2 2 4 2 2" xfId="6900" xr:uid="{00000000-0005-0000-0000-00009D110000}"/>
    <cellStyle name="Vejica 2 4 2 2 2 4 2 3" xfId="7233" xr:uid="{00000000-0005-0000-0000-00009E110000}"/>
    <cellStyle name="Vejica 2 4 2 2 2 4 3" xfId="6795" xr:uid="{00000000-0005-0000-0000-00009F110000}"/>
    <cellStyle name="Vejica 2 4 2 2 2 4 4" xfId="7114" xr:uid="{00000000-0005-0000-0000-0000A0110000}"/>
    <cellStyle name="Vejica 2 4 2 2 2 5" xfId="4971" xr:uid="{00000000-0005-0000-0000-0000A1110000}"/>
    <cellStyle name="Vejica 2 4 2 2 2 5 2" xfId="4972" xr:uid="{00000000-0005-0000-0000-0000A2110000}"/>
    <cellStyle name="Vejica 2 4 2 2 2 6" xfId="4973" xr:uid="{00000000-0005-0000-0000-0000A3110000}"/>
    <cellStyle name="Vejica 2 4 2 2 2 7" xfId="4968" xr:uid="{00000000-0005-0000-0000-0000A4110000}"/>
    <cellStyle name="Vejica 2 4 2 2 2 8" xfId="6701" xr:uid="{00000000-0005-0000-0000-0000A5110000}"/>
    <cellStyle name="Vejica 2 4 2 2 2 9" xfId="7014" xr:uid="{00000000-0005-0000-0000-0000A6110000}"/>
    <cellStyle name="Vejica 2 4 2 2 3" xfId="1313" xr:uid="{00000000-0005-0000-0000-0000A7110000}"/>
    <cellStyle name="Vejica 2 4 2 2 3 2" xfId="2904" xr:uid="{00000000-0005-0000-0000-0000A8110000}"/>
    <cellStyle name="Vejica 2 4 2 2 4" xfId="2905" xr:uid="{00000000-0005-0000-0000-0000A9110000}"/>
    <cellStyle name="Vejica 2 4 2 2 4 2" xfId="4974" xr:uid="{00000000-0005-0000-0000-0000AA110000}"/>
    <cellStyle name="Vejica 2 4 2 2 5" xfId="2906" xr:uid="{00000000-0005-0000-0000-0000AB110000}"/>
    <cellStyle name="Vejica 2 4 2 2 5 2" xfId="4975" xr:uid="{00000000-0005-0000-0000-0000AC110000}"/>
    <cellStyle name="Vejica 2 4 2 2 5 2 2" xfId="6901" xr:uid="{00000000-0005-0000-0000-0000AD110000}"/>
    <cellStyle name="Vejica 2 4 2 2 5 2 3" xfId="7234" xr:uid="{00000000-0005-0000-0000-0000AE110000}"/>
    <cellStyle name="Vejica 2 4 2 2 5 3" xfId="6796" xr:uid="{00000000-0005-0000-0000-0000AF110000}"/>
    <cellStyle name="Vejica 2 4 2 2 5 4" xfId="7115" xr:uid="{00000000-0005-0000-0000-0000B0110000}"/>
    <cellStyle name="Vejica 2 4 2 2 6" xfId="4976" xr:uid="{00000000-0005-0000-0000-0000B1110000}"/>
    <cellStyle name="Vejica 2 4 2 2 6 2" xfId="4977" xr:uid="{00000000-0005-0000-0000-0000B2110000}"/>
    <cellStyle name="Vejica 2 4 2 2 7" xfId="4978" xr:uid="{00000000-0005-0000-0000-0000B3110000}"/>
    <cellStyle name="Vejica 2 4 2 2 8" xfId="4967" xr:uid="{00000000-0005-0000-0000-0000B4110000}"/>
    <cellStyle name="Vejica 2 4 2 2 9" xfId="6700" xr:uid="{00000000-0005-0000-0000-0000B5110000}"/>
    <cellStyle name="Vejica 2 4 2 3" xfId="1314" xr:uid="{00000000-0005-0000-0000-0000B6110000}"/>
    <cellStyle name="Vejica 2 4 2 3 2" xfId="1315" xr:uid="{00000000-0005-0000-0000-0000B7110000}"/>
    <cellStyle name="Vejica 2 4 2 3 2 2" xfId="2907" xr:uid="{00000000-0005-0000-0000-0000B8110000}"/>
    <cellStyle name="Vejica 2 4 2 3 3" xfId="2908" xr:uid="{00000000-0005-0000-0000-0000B9110000}"/>
    <cellStyle name="Vejica 2 4 2 3 3 2" xfId="4980" xr:uid="{00000000-0005-0000-0000-0000BA110000}"/>
    <cellStyle name="Vejica 2 4 2 3 4" xfId="2909" xr:uid="{00000000-0005-0000-0000-0000BB110000}"/>
    <cellStyle name="Vejica 2 4 2 3 4 2" xfId="4981" xr:uid="{00000000-0005-0000-0000-0000BC110000}"/>
    <cellStyle name="Vejica 2 4 2 3 4 2 2" xfId="6902" xr:uid="{00000000-0005-0000-0000-0000BD110000}"/>
    <cellStyle name="Vejica 2 4 2 3 4 2 3" xfId="7235" xr:uid="{00000000-0005-0000-0000-0000BE110000}"/>
    <cellStyle name="Vejica 2 4 2 3 4 3" xfId="6797" xr:uid="{00000000-0005-0000-0000-0000BF110000}"/>
    <cellStyle name="Vejica 2 4 2 3 4 4" xfId="7116" xr:uid="{00000000-0005-0000-0000-0000C0110000}"/>
    <cellStyle name="Vejica 2 4 2 3 5" xfId="4982" xr:uid="{00000000-0005-0000-0000-0000C1110000}"/>
    <cellStyle name="Vejica 2 4 2 3 5 2" xfId="4983" xr:uid="{00000000-0005-0000-0000-0000C2110000}"/>
    <cellStyle name="Vejica 2 4 2 3 6" xfId="4984" xr:uid="{00000000-0005-0000-0000-0000C3110000}"/>
    <cellStyle name="Vejica 2 4 2 3 7" xfId="4979" xr:uid="{00000000-0005-0000-0000-0000C4110000}"/>
    <cellStyle name="Vejica 2 4 2 3 8" xfId="6702" xr:uid="{00000000-0005-0000-0000-0000C5110000}"/>
    <cellStyle name="Vejica 2 4 2 3 9" xfId="7015" xr:uid="{00000000-0005-0000-0000-0000C6110000}"/>
    <cellStyle name="Vejica 2 4 2 4" xfId="1316" xr:uid="{00000000-0005-0000-0000-0000C7110000}"/>
    <cellStyle name="Vejica 2 4 2 4 2" xfId="2910" xr:uid="{00000000-0005-0000-0000-0000C8110000}"/>
    <cellStyle name="Vejica 2 4 2 5" xfId="2911" xr:uid="{00000000-0005-0000-0000-0000C9110000}"/>
    <cellStyle name="Vejica 2 4 2 5 2" xfId="4985" xr:uid="{00000000-0005-0000-0000-0000CA110000}"/>
    <cellStyle name="Vejica 2 4 2 6" xfId="2912" xr:uid="{00000000-0005-0000-0000-0000CB110000}"/>
    <cellStyle name="Vejica 2 4 2 6 2" xfId="4986" xr:uid="{00000000-0005-0000-0000-0000CC110000}"/>
    <cellStyle name="Vejica 2 4 2 6 2 2" xfId="6903" xr:uid="{00000000-0005-0000-0000-0000CD110000}"/>
    <cellStyle name="Vejica 2 4 2 6 2 3" xfId="7236" xr:uid="{00000000-0005-0000-0000-0000CE110000}"/>
    <cellStyle name="Vejica 2 4 2 6 3" xfId="6798" xr:uid="{00000000-0005-0000-0000-0000CF110000}"/>
    <cellStyle name="Vejica 2 4 2 6 4" xfId="7117" xr:uid="{00000000-0005-0000-0000-0000D0110000}"/>
    <cellStyle name="Vejica 2 4 2 7" xfId="4987" xr:uid="{00000000-0005-0000-0000-0000D1110000}"/>
    <cellStyle name="Vejica 2 4 2 7 2" xfId="4988" xr:uid="{00000000-0005-0000-0000-0000D2110000}"/>
    <cellStyle name="Vejica 2 4 2 8" xfId="4989" xr:uid="{00000000-0005-0000-0000-0000D3110000}"/>
    <cellStyle name="Vejica 2 4 2 9" xfId="4966" xr:uid="{00000000-0005-0000-0000-0000D4110000}"/>
    <cellStyle name="Vejica 2 4 3" xfId="1317" xr:uid="{00000000-0005-0000-0000-0000D5110000}"/>
    <cellStyle name="Vejica 2 4 3 10" xfId="6703" xr:uid="{00000000-0005-0000-0000-0000D6110000}"/>
    <cellStyle name="Vejica 2 4 3 11" xfId="7016" xr:uid="{00000000-0005-0000-0000-0000D7110000}"/>
    <cellStyle name="Vejica 2 4 3 2" xfId="1318" xr:uid="{00000000-0005-0000-0000-0000D8110000}"/>
    <cellStyle name="Vejica 2 4 3 2 10" xfId="7017" xr:uid="{00000000-0005-0000-0000-0000D9110000}"/>
    <cellStyle name="Vejica 2 4 3 2 2" xfId="1319" xr:uid="{00000000-0005-0000-0000-0000DA110000}"/>
    <cellStyle name="Vejica 2 4 3 2 2 2" xfId="1320" xr:uid="{00000000-0005-0000-0000-0000DB110000}"/>
    <cellStyle name="Vejica 2 4 3 2 2 2 2" xfId="2913" xr:uid="{00000000-0005-0000-0000-0000DC110000}"/>
    <cellStyle name="Vejica 2 4 3 2 2 3" xfId="2914" xr:uid="{00000000-0005-0000-0000-0000DD110000}"/>
    <cellStyle name="Vejica 2 4 3 2 2 3 2" xfId="4993" xr:uid="{00000000-0005-0000-0000-0000DE110000}"/>
    <cellStyle name="Vejica 2 4 3 2 2 4" xfId="2915" xr:uid="{00000000-0005-0000-0000-0000DF110000}"/>
    <cellStyle name="Vejica 2 4 3 2 2 4 2" xfId="4994" xr:uid="{00000000-0005-0000-0000-0000E0110000}"/>
    <cellStyle name="Vejica 2 4 3 2 2 4 2 2" xfId="6904" xr:uid="{00000000-0005-0000-0000-0000E1110000}"/>
    <cellStyle name="Vejica 2 4 3 2 2 4 2 3" xfId="7237" xr:uid="{00000000-0005-0000-0000-0000E2110000}"/>
    <cellStyle name="Vejica 2 4 3 2 2 4 3" xfId="6799" xr:uid="{00000000-0005-0000-0000-0000E3110000}"/>
    <cellStyle name="Vejica 2 4 3 2 2 4 4" xfId="7118" xr:uid="{00000000-0005-0000-0000-0000E4110000}"/>
    <cellStyle name="Vejica 2 4 3 2 2 5" xfId="4995" xr:uid="{00000000-0005-0000-0000-0000E5110000}"/>
    <cellStyle name="Vejica 2 4 3 2 2 5 2" xfId="4996" xr:uid="{00000000-0005-0000-0000-0000E6110000}"/>
    <cellStyle name="Vejica 2 4 3 2 2 6" xfId="4997" xr:uid="{00000000-0005-0000-0000-0000E7110000}"/>
    <cellStyle name="Vejica 2 4 3 2 2 7" xfId="4992" xr:uid="{00000000-0005-0000-0000-0000E8110000}"/>
    <cellStyle name="Vejica 2 4 3 2 2 8" xfId="6705" xr:uid="{00000000-0005-0000-0000-0000E9110000}"/>
    <cellStyle name="Vejica 2 4 3 2 2 9" xfId="7018" xr:uid="{00000000-0005-0000-0000-0000EA110000}"/>
    <cellStyle name="Vejica 2 4 3 2 3" xfId="1321" xr:uid="{00000000-0005-0000-0000-0000EB110000}"/>
    <cellStyle name="Vejica 2 4 3 2 3 2" xfId="2916" xr:uid="{00000000-0005-0000-0000-0000EC110000}"/>
    <cellStyle name="Vejica 2 4 3 2 4" xfId="2917" xr:uid="{00000000-0005-0000-0000-0000ED110000}"/>
    <cellStyle name="Vejica 2 4 3 2 4 2" xfId="4998" xr:uid="{00000000-0005-0000-0000-0000EE110000}"/>
    <cellStyle name="Vejica 2 4 3 2 5" xfId="2918" xr:uid="{00000000-0005-0000-0000-0000EF110000}"/>
    <cellStyle name="Vejica 2 4 3 2 5 2" xfId="4999" xr:uid="{00000000-0005-0000-0000-0000F0110000}"/>
    <cellStyle name="Vejica 2 4 3 2 5 2 2" xfId="6905" xr:uid="{00000000-0005-0000-0000-0000F1110000}"/>
    <cellStyle name="Vejica 2 4 3 2 5 2 3" xfId="7238" xr:uid="{00000000-0005-0000-0000-0000F2110000}"/>
    <cellStyle name="Vejica 2 4 3 2 5 3" xfId="6800" xr:uid="{00000000-0005-0000-0000-0000F3110000}"/>
    <cellStyle name="Vejica 2 4 3 2 5 4" xfId="7119" xr:uid="{00000000-0005-0000-0000-0000F4110000}"/>
    <cellStyle name="Vejica 2 4 3 2 6" xfId="5000" xr:uid="{00000000-0005-0000-0000-0000F5110000}"/>
    <cellStyle name="Vejica 2 4 3 2 6 2" xfId="5001" xr:uid="{00000000-0005-0000-0000-0000F6110000}"/>
    <cellStyle name="Vejica 2 4 3 2 7" xfId="5002" xr:uid="{00000000-0005-0000-0000-0000F7110000}"/>
    <cellStyle name="Vejica 2 4 3 2 8" xfId="4991" xr:uid="{00000000-0005-0000-0000-0000F8110000}"/>
    <cellStyle name="Vejica 2 4 3 2 9" xfId="6704" xr:uid="{00000000-0005-0000-0000-0000F9110000}"/>
    <cellStyle name="Vejica 2 4 3 3" xfId="1322" xr:uid="{00000000-0005-0000-0000-0000FA110000}"/>
    <cellStyle name="Vejica 2 4 3 3 2" xfId="1323" xr:uid="{00000000-0005-0000-0000-0000FB110000}"/>
    <cellStyle name="Vejica 2 4 3 3 2 2" xfId="2919" xr:uid="{00000000-0005-0000-0000-0000FC110000}"/>
    <cellStyle name="Vejica 2 4 3 3 3" xfId="2920" xr:uid="{00000000-0005-0000-0000-0000FD110000}"/>
    <cellStyle name="Vejica 2 4 3 3 3 2" xfId="5004" xr:uid="{00000000-0005-0000-0000-0000FE110000}"/>
    <cellStyle name="Vejica 2 4 3 3 4" xfId="2921" xr:uid="{00000000-0005-0000-0000-0000FF110000}"/>
    <cellStyle name="Vejica 2 4 3 3 4 2" xfId="5005" xr:uid="{00000000-0005-0000-0000-000000120000}"/>
    <cellStyle name="Vejica 2 4 3 3 4 2 2" xfId="6906" xr:uid="{00000000-0005-0000-0000-000001120000}"/>
    <cellStyle name="Vejica 2 4 3 3 4 2 3" xfId="7239" xr:uid="{00000000-0005-0000-0000-000002120000}"/>
    <cellStyle name="Vejica 2 4 3 3 4 3" xfId="6801" xr:uid="{00000000-0005-0000-0000-000003120000}"/>
    <cellStyle name="Vejica 2 4 3 3 4 4" xfId="7120" xr:uid="{00000000-0005-0000-0000-000004120000}"/>
    <cellStyle name="Vejica 2 4 3 3 5" xfId="5006" xr:uid="{00000000-0005-0000-0000-000005120000}"/>
    <cellStyle name="Vejica 2 4 3 3 5 2" xfId="5007" xr:uid="{00000000-0005-0000-0000-000006120000}"/>
    <cellStyle name="Vejica 2 4 3 3 6" xfId="5008" xr:uid="{00000000-0005-0000-0000-000007120000}"/>
    <cellStyle name="Vejica 2 4 3 3 7" xfId="5003" xr:uid="{00000000-0005-0000-0000-000008120000}"/>
    <cellStyle name="Vejica 2 4 3 3 8" xfId="6706" xr:uid="{00000000-0005-0000-0000-000009120000}"/>
    <cellStyle name="Vejica 2 4 3 3 9" xfId="7019" xr:uid="{00000000-0005-0000-0000-00000A120000}"/>
    <cellStyle name="Vejica 2 4 3 4" xfId="1324" xr:uid="{00000000-0005-0000-0000-00000B120000}"/>
    <cellStyle name="Vejica 2 4 3 4 2" xfId="2922" xr:uid="{00000000-0005-0000-0000-00000C120000}"/>
    <cellStyle name="Vejica 2 4 3 5" xfId="2923" xr:uid="{00000000-0005-0000-0000-00000D120000}"/>
    <cellStyle name="Vejica 2 4 3 5 2" xfId="5009" xr:uid="{00000000-0005-0000-0000-00000E120000}"/>
    <cellStyle name="Vejica 2 4 3 6" xfId="2924" xr:uid="{00000000-0005-0000-0000-00000F120000}"/>
    <cellStyle name="Vejica 2 4 3 6 2" xfId="5010" xr:uid="{00000000-0005-0000-0000-000010120000}"/>
    <cellStyle name="Vejica 2 4 3 6 2 2" xfId="6907" xr:uid="{00000000-0005-0000-0000-000011120000}"/>
    <cellStyle name="Vejica 2 4 3 6 2 3" xfId="7240" xr:uid="{00000000-0005-0000-0000-000012120000}"/>
    <cellStyle name="Vejica 2 4 3 6 3" xfId="6802" xr:uid="{00000000-0005-0000-0000-000013120000}"/>
    <cellStyle name="Vejica 2 4 3 6 4" xfId="7121" xr:uid="{00000000-0005-0000-0000-000014120000}"/>
    <cellStyle name="Vejica 2 4 3 7" xfId="5011" xr:uid="{00000000-0005-0000-0000-000015120000}"/>
    <cellStyle name="Vejica 2 4 3 7 2" xfId="5012" xr:uid="{00000000-0005-0000-0000-000016120000}"/>
    <cellStyle name="Vejica 2 4 3 8" xfId="5013" xr:uid="{00000000-0005-0000-0000-000017120000}"/>
    <cellStyle name="Vejica 2 4 3 9" xfId="4990" xr:uid="{00000000-0005-0000-0000-000018120000}"/>
    <cellStyle name="Vejica 2 4 4" xfId="1325" xr:uid="{00000000-0005-0000-0000-000019120000}"/>
    <cellStyle name="Vejica 2 4 4 10" xfId="7020" xr:uid="{00000000-0005-0000-0000-00001A120000}"/>
    <cellStyle name="Vejica 2 4 4 2" xfId="1326" xr:uid="{00000000-0005-0000-0000-00001B120000}"/>
    <cellStyle name="Vejica 2 4 4 2 2" xfId="1327" xr:uid="{00000000-0005-0000-0000-00001C120000}"/>
    <cellStyle name="Vejica 2 4 4 2 2 2" xfId="2925" xr:uid="{00000000-0005-0000-0000-00001D120000}"/>
    <cellStyle name="Vejica 2 4 4 2 3" xfId="2926" xr:uid="{00000000-0005-0000-0000-00001E120000}"/>
    <cellStyle name="Vejica 2 4 4 2 3 2" xfId="5016" xr:uid="{00000000-0005-0000-0000-00001F120000}"/>
    <cellStyle name="Vejica 2 4 4 2 4" xfId="2927" xr:uid="{00000000-0005-0000-0000-000020120000}"/>
    <cellStyle name="Vejica 2 4 4 2 4 2" xfId="5017" xr:uid="{00000000-0005-0000-0000-000021120000}"/>
    <cellStyle name="Vejica 2 4 4 2 4 2 2" xfId="6908" xr:uid="{00000000-0005-0000-0000-000022120000}"/>
    <cellStyle name="Vejica 2 4 4 2 4 2 3" xfId="7241" xr:uid="{00000000-0005-0000-0000-000023120000}"/>
    <cellStyle name="Vejica 2 4 4 2 4 3" xfId="6803" xr:uid="{00000000-0005-0000-0000-000024120000}"/>
    <cellStyle name="Vejica 2 4 4 2 4 4" xfId="7122" xr:uid="{00000000-0005-0000-0000-000025120000}"/>
    <cellStyle name="Vejica 2 4 4 2 5" xfId="5018" xr:uid="{00000000-0005-0000-0000-000026120000}"/>
    <cellStyle name="Vejica 2 4 4 2 5 2" xfId="5019" xr:uid="{00000000-0005-0000-0000-000027120000}"/>
    <cellStyle name="Vejica 2 4 4 2 6" xfId="5020" xr:uid="{00000000-0005-0000-0000-000028120000}"/>
    <cellStyle name="Vejica 2 4 4 2 7" xfId="5015" xr:uid="{00000000-0005-0000-0000-000029120000}"/>
    <cellStyle name="Vejica 2 4 4 2 8" xfId="6708" xr:uid="{00000000-0005-0000-0000-00002A120000}"/>
    <cellStyle name="Vejica 2 4 4 2 9" xfId="7021" xr:uid="{00000000-0005-0000-0000-00002B120000}"/>
    <cellStyle name="Vejica 2 4 4 3" xfId="1328" xr:uid="{00000000-0005-0000-0000-00002C120000}"/>
    <cellStyle name="Vejica 2 4 4 3 2" xfId="2928" xr:uid="{00000000-0005-0000-0000-00002D120000}"/>
    <cellStyle name="Vejica 2 4 4 4" xfId="2929" xr:uid="{00000000-0005-0000-0000-00002E120000}"/>
    <cellStyle name="Vejica 2 4 4 4 2" xfId="5021" xr:uid="{00000000-0005-0000-0000-00002F120000}"/>
    <cellStyle name="Vejica 2 4 4 5" xfId="2930" xr:uid="{00000000-0005-0000-0000-000030120000}"/>
    <cellStyle name="Vejica 2 4 4 5 2" xfId="5022" xr:uid="{00000000-0005-0000-0000-000031120000}"/>
    <cellStyle name="Vejica 2 4 4 5 2 2" xfId="6909" xr:uid="{00000000-0005-0000-0000-000032120000}"/>
    <cellStyle name="Vejica 2 4 4 5 2 3" xfId="7242" xr:uid="{00000000-0005-0000-0000-000033120000}"/>
    <cellStyle name="Vejica 2 4 4 5 3" xfId="6804" xr:uid="{00000000-0005-0000-0000-000034120000}"/>
    <cellStyle name="Vejica 2 4 4 5 4" xfId="7123" xr:uid="{00000000-0005-0000-0000-000035120000}"/>
    <cellStyle name="Vejica 2 4 4 6" xfId="5023" xr:uid="{00000000-0005-0000-0000-000036120000}"/>
    <cellStyle name="Vejica 2 4 4 6 2" xfId="5024" xr:uid="{00000000-0005-0000-0000-000037120000}"/>
    <cellStyle name="Vejica 2 4 4 7" xfId="5025" xr:uid="{00000000-0005-0000-0000-000038120000}"/>
    <cellStyle name="Vejica 2 4 4 8" xfId="5014" xr:uid="{00000000-0005-0000-0000-000039120000}"/>
    <cellStyle name="Vejica 2 4 4 9" xfId="6707" xr:uid="{00000000-0005-0000-0000-00003A120000}"/>
    <cellStyle name="Vejica 2 4 5" xfId="1329" xr:uid="{00000000-0005-0000-0000-00003B120000}"/>
    <cellStyle name="Vejica 2 4 5 2" xfId="1330" xr:uid="{00000000-0005-0000-0000-00003C120000}"/>
    <cellStyle name="Vejica 2 4 5 2 2" xfId="2931" xr:uid="{00000000-0005-0000-0000-00003D120000}"/>
    <cellStyle name="Vejica 2 4 5 3" xfId="2932" xr:uid="{00000000-0005-0000-0000-00003E120000}"/>
    <cellStyle name="Vejica 2 4 5 3 2" xfId="5027" xr:uid="{00000000-0005-0000-0000-00003F120000}"/>
    <cellStyle name="Vejica 2 4 5 4" xfId="2933" xr:uid="{00000000-0005-0000-0000-000040120000}"/>
    <cellStyle name="Vejica 2 4 5 4 2" xfId="5028" xr:uid="{00000000-0005-0000-0000-000041120000}"/>
    <cellStyle name="Vejica 2 4 5 4 2 2" xfId="6910" xr:uid="{00000000-0005-0000-0000-000042120000}"/>
    <cellStyle name="Vejica 2 4 5 4 2 3" xfId="7243" xr:uid="{00000000-0005-0000-0000-000043120000}"/>
    <cellStyle name="Vejica 2 4 5 4 3" xfId="6805" xr:uid="{00000000-0005-0000-0000-000044120000}"/>
    <cellStyle name="Vejica 2 4 5 4 4" xfId="7124" xr:uid="{00000000-0005-0000-0000-000045120000}"/>
    <cellStyle name="Vejica 2 4 5 5" xfId="5029" xr:uid="{00000000-0005-0000-0000-000046120000}"/>
    <cellStyle name="Vejica 2 4 5 5 2" xfId="5030" xr:uid="{00000000-0005-0000-0000-000047120000}"/>
    <cellStyle name="Vejica 2 4 5 6" xfId="5031" xr:uid="{00000000-0005-0000-0000-000048120000}"/>
    <cellStyle name="Vejica 2 4 5 7" xfId="5026" xr:uid="{00000000-0005-0000-0000-000049120000}"/>
    <cellStyle name="Vejica 2 4 5 8" xfId="6709" xr:uid="{00000000-0005-0000-0000-00004A120000}"/>
    <cellStyle name="Vejica 2 4 5 9" xfId="7022" xr:uid="{00000000-0005-0000-0000-00004B120000}"/>
    <cellStyle name="Vejica 2 4 6" xfId="1331" xr:uid="{00000000-0005-0000-0000-00004C120000}"/>
    <cellStyle name="Vejica 2 4 6 2" xfId="2934" xr:uid="{00000000-0005-0000-0000-00004D120000}"/>
    <cellStyle name="Vejica 2 4 7" xfId="2935" xr:uid="{00000000-0005-0000-0000-00004E120000}"/>
    <cellStyle name="Vejica 2 4 7 2" xfId="5032" xr:uid="{00000000-0005-0000-0000-00004F120000}"/>
    <cellStyle name="Vejica 2 4 8" xfId="2936" xr:uid="{00000000-0005-0000-0000-000050120000}"/>
    <cellStyle name="Vejica 2 4 8 2" xfId="5033" xr:uid="{00000000-0005-0000-0000-000051120000}"/>
    <cellStyle name="Vejica 2 4 8 2 2" xfId="6911" xr:uid="{00000000-0005-0000-0000-000052120000}"/>
    <cellStyle name="Vejica 2 4 8 2 3" xfId="7244" xr:uid="{00000000-0005-0000-0000-000053120000}"/>
    <cellStyle name="Vejica 2 4 8 3" xfId="6806" xr:uid="{00000000-0005-0000-0000-000054120000}"/>
    <cellStyle name="Vejica 2 4 8 4" xfId="7125" xr:uid="{00000000-0005-0000-0000-000055120000}"/>
    <cellStyle name="Vejica 2 4 9" xfId="5034" xr:uid="{00000000-0005-0000-0000-000056120000}"/>
    <cellStyle name="Vejica 2 4 9 2" xfId="5035" xr:uid="{00000000-0005-0000-0000-000057120000}"/>
    <cellStyle name="Vejica 2 5" xfId="1332" xr:uid="{00000000-0005-0000-0000-000058120000}"/>
    <cellStyle name="Vejica 2 5 10" xfId="5037" xr:uid="{00000000-0005-0000-0000-000059120000}"/>
    <cellStyle name="Vejica 2 5 11" xfId="5036" xr:uid="{00000000-0005-0000-0000-00005A120000}"/>
    <cellStyle name="Vejica 2 5 12" xfId="6710" xr:uid="{00000000-0005-0000-0000-00005B120000}"/>
    <cellStyle name="Vejica 2 5 13" xfId="7023" xr:uid="{00000000-0005-0000-0000-00005C120000}"/>
    <cellStyle name="Vejica 2 5 2" xfId="1333" xr:uid="{00000000-0005-0000-0000-00005D120000}"/>
    <cellStyle name="Vejica 2 5 2 10" xfId="6711" xr:uid="{00000000-0005-0000-0000-00005E120000}"/>
    <cellStyle name="Vejica 2 5 2 11" xfId="7024" xr:uid="{00000000-0005-0000-0000-00005F120000}"/>
    <cellStyle name="Vejica 2 5 2 2" xfId="1334" xr:uid="{00000000-0005-0000-0000-000060120000}"/>
    <cellStyle name="Vejica 2 5 2 2 10" xfId="7025" xr:uid="{00000000-0005-0000-0000-000061120000}"/>
    <cellStyle name="Vejica 2 5 2 2 2" xfId="1335" xr:uid="{00000000-0005-0000-0000-000062120000}"/>
    <cellStyle name="Vejica 2 5 2 2 2 2" xfId="1336" xr:uid="{00000000-0005-0000-0000-000063120000}"/>
    <cellStyle name="Vejica 2 5 2 2 2 2 2" xfId="2937" xr:uid="{00000000-0005-0000-0000-000064120000}"/>
    <cellStyle name="Vejica 2 5 2 2 2 3" xfId="2938" xr:uid="{00000000-0005-0000-0000-000065120000}"/>
    <cellStyle name="Vejica 2 5 2 2 2 3 2" xfId="5041" xr:uid="{00000000-0005-0000-0000-000066120000}"/>
    <cellStyle name="Vejica 2 5 2 2 2 4" xfId="2939" xr:uid="{00000000-0005-0000-0000-000067120000}"/>
    <cellStyle name="Vejica 2 5 2 2 2 4 2" xfId="5042" xr:uid="{00000000-0005-0000-0000-000068120000}"/>
    <cellStyle name="Vejica 2 5 2 2 2 4 2 2" xfId="6912" xr:uid="{00000000-0005-0000-0000-000069120000}"/>
    <cellStyle name="Vejica 2 5 2 2 2 4 2 3" xfId="7245" xr:uid="{00000000-0005-0000-0000-00006A120000}"/>
    <cellStyle name="Vejica 2 5 2 2 2 4 3" xfId="6807" xr:uid="{00000000-0005-0000-0000-00006B120000}"/>
    <cellStyle name="Vejica 2 5 2 2 2 4 4" xfId="7126" xr:uid="{00000000-0005-0000-0000-00006C120000}"/>
    <cellStyle name="Vejica 2 5 2 2 2 5" xfId="5043" xr:uid="{00000000-0005-0000-0000-00006D120000}"/>
    <cellStyle name="Vejica 2 5 2 2 2 5 2" xfId="5044" xr:uid="{00000000-0005-0000-0000-00006E120000}"/>
    <cellStyle name="Vejica 2 5 2 2 2 6" xfId="5045" xr:uid="{00000000-0005-0000-0000-00006F120000}"/>
    <cellStyle name="Vejica 2 5 2 2 2 7" xfId="5040" xr:uid="{00000000-0005-0000-0000-000070120000}"/>
    <cellStyle name="Vejica 2 5 2 2 2 8" xfId="6713" xr:uid="{00000000-0005-0000-0000-000071120000}"/>
    <cellStyle name="Vejica 2 5 2 2 2 9" xfId="7026" xr:uid="{00000000-0005-0000-0000-000072120000}"/>
    <cellStyle name="Vejica 2 5 2 2 3" xfId="1337" xr:uid="{00000000-0005-0000-0000-000073120000}"/>
    <cellStyle name="Vejica 2 5 2 2 3 2" xfId="2940" xr:uid="{00000000-0005-0000-0000-000074120000}"/>
    <cellStyle name="Vejica 2 5 2 2 4" xfId="2941" xr:uid="{00000000-0005-0000-0000-000075120000}"/>
    <cellStyle name="Vejica 2 5 2 2 4 2" xfId="5046" xr:uid="{00000000-0005-0000-0000-000076120000}"/>
    <cellStyle name="Vejica 2 5 2 2 5" xfId="2942" xr:uid="{00000000-0005-0000-0000-000077120000}"/>
    <cellStyle name="Vejica 2 5 2 2 5 2" xfId="5047" xr:uid="{00000000-0005-0000-0000-000078120000}"/>
    <cellStyle name="Vejica 2 5 2 2 5 2 2" xfId="6913" xr:uid="{00000000-0005-0000-0000-000079120000}"/>
    <cellStyle name="Vejica 2 5 2 2 5 2 3" xfId="7246" xr:uid="{00000000-0005-0000-0000-00007A120000}"/>
    <cellStyle name="Vejica 2 5 2 2 5 3" xfId="6808" xr:uid="{00000000-0005-0000-0000-00007B120000}"/>
    <cellStyle name="Vejica 2 5 2 2 5 4" xfId="7127" xr:uid="{00000000-0005-0000-0000-00007C120000}"/>
    <cellStyle name="Vejica 2 5 2 2 6" xfId="5048" xr:uid="{00000000-0005-0000-0000-00007D120000}"/>
    <cellStyle name="Vejica 2 5 2 2 6 2" xfId="5049" xr:uid="{00000000-0005-0000-0000-00007E120000}"/>
    <cellStyle name="Vejica 2 5 2 2 7" xfId="5050" xr:uid="{00000000-0005-0000-0000-00007F120000}"/>
    <cellStyle name="Vejica 2 5 2 2 8" xfId="5039" xr:uid="{00000000-0005-0000-0000-000080120000}"/>
    <cellStyle name="Vejica 2 5 2 2 9" xfId="6712" xr:uid="{00000000-0005-0000-0000-000081120000}"/>
    <cellStyle name="Vejica 2 5 2 3" xfId="1338" xr:uid="{00000000-0005-0000-0000-000082120000}"/>
    <cellStyle name="Vejica 2 5 2 3 2" xfId="1339" xr:uid="{00000000-0005-0000-0000-000083120000}"/>
    <cellStyle name="Vejica 2 5 2 3 2 2" xfId="2943" xr:uid="{00000000-0005-0000-0000-000084120000}"/>
    <cellStyle name="Vejica 2 5 2 3 3" xfId="2944" xr:uid="{00000000-0005-0000-0000-000085120000}"/>
    <cellStyle name="Vejica 2 5 2 3 3 2" xfId="5052" xr:uid="{00000000-0005-0000-0000-000086120000}"/>
    <cellStyle name="Vejica 2 5 2 3 4" xfId="2945" xr:uid="{00000000-0005-0000-0000-000087120000}"/>
    <cellStyle name="Vejica 2 5 2 3 4 2" xfId="5053" xr:uid="{00000000-0005-0000-0000-000088120000}"/>
    <cellStyle name="Vejica 2 5 2 3 4 2 2" xfId="6914" xr:uid="{00000000-0005-0000-0000-000089120000}"/>
    <cellStyle name="Vejica 2 5 2 3 4 2 3" xfId="7247" xr:uid="{00000000-0005-0000-0000-00008A120000}"/>
    <cellStyle name="Vejica 2 5 2 3 4 3" xfId="6809" xr:uid="{00000000-0005-0000-0000-00008B120000}"/>
    <cellStyle name="Vejica 2 5 2 3 4 4" xfId="7128" xr:uid="{00000000-0005-0000-0000-00008C120000}"/>
    <cellStyle name="Vejica 2 5 2 3 5" xfId="5054" xr:uid="{00000000-0005-0000-0000-00008D120000}"/>
    <cellStyle name="Vejica 2 5 2 3 5 2" xfId="5055" xr:uid="{00000000-0005-0000-0000-00008E120000}"/>
    <cellStyle name="Vejica 2 5 2 3 6" xfId="5056" xr:uid="{00000000-0005-0000-0000-00008F120000}"/>
    <cellStyle name="Vejica 2 5 2 3 7" xfId="5051" xr:uid="{00000000-0005-0000-0000-000090120000}"/>
    <cellStyle name="Vejica 2 5 2 3 8" xfId="6714" xr:uid="{00000000-0005-0000-0000-000091120000}"/>
    <cellStyle name="Vejica 2 5 2 3 9" xfId="7027" xr:uid="{00000000-0005-0000-0000-000092120000}"/>
    <cellStyle name="Vejica 2 5 2 4" xfId="1340" xr:uid="{00000000-0005-0000-0000-000093120000}"/>
    <cellStyle name="Vejica 2 5 2 4 2" xfId="2946" xr:uid="{00000000-0005-0000-0000-000094120000}"/>
    <cellStyle name="Vejica 2 5 2 5" xfId="2947" xr:uid="{00000000-0005-0000-0000-000095120000}"/>
    <cellStyle name="Vejica 2 5 2 5 2" xfId="5057" xr:uid="{00000000-0005-0000-0000-000096120000}"/>
    <cellStyle name="Vejica 2 5 2 6" xfId="2948" xr:uid="{00000000-0005-0000-0000-000097120000}"/>
    <cellStyle name="Vejica 2 5 2 6 2" xfId="5058" xr:uid="{00000000-0005-0000-0000-000098120000}"/>
    <cellStyle name="Vejica 2 5 2 6 2 2" xfId="6915" xr:uid="{00000000-0005-0000-0000-000099120000}"/>
    <cellStyle name="Vejica 2 5 2 6 2 3" xfId="7248" xr:uid="{00000000-0005-0000-0000-00009A120000}"/>
    <cellStyle name="Vejica 2 5 2 6 3" xfId="6810" xr:uid="{00000000-0005-0000-0000-00009B120000}"/>
    <cellStyle name="Vejica 2 5 2 6 4" xfId="7129" xr:uid="{00000000-0005-0000-0000-00009C120000}"/>
    <cellStyle name="Vejica 2 5 2 7" xfId="5059" xr:uid="{00000000-0005-0000-0000-00009D120000}"/>
    <cellStyle name="Vejica 2 5 2 7 2" xfId="5060" xr:uid="{00000000-0005-0000-0000-00009E120000}"/>
    <cellStyle name="Vejica 2 5 2 8" xfId="5061" xr:uid="{00000000-0005-0000-0000-00009F120000}"/>
    <cellStyle name="Vejica 2 5 2 9" xfId="5038" xr:uid="{00000000-0005-0000-0000-0000A0120000}"/>
    <cellStyle name="Vejica 2 5 3" xfId="1341" xr:uid="{00000000-0005-0000-0000-0000A1120000}"/>
    <cellStyle name="Vejica 2 5 3 10" xfId="6715" xr:uid="{00000000-0005-0000-0000-0000A2120000}"/>
    <cellStyle name="Vejica 2 5 3 11" xfId="7028" xr:uid="{00000000-0005-0000-0000-0000A3120000}"/>
    <cellStyle name="Vejica 2 5 3 2" xfId="1342" xr:uid="{00000000-0005-0000-0000-0000A4120000}"/>
    <cellStyle name="Vejica 2 5 3 2 10" xfId="7029" xr:uid="{00000000-0005-0000-0000-0000A5120000}"/>
    <cellStyle name="Vejica 2 5 3 2 2" xfId="1343" xr:uid="{00000000-0005-0000-0000-0000A6120000}"/>
    <cellStyle name="Vejica 2 5 3 2 2 2" xfId="1344" xr:uid="{00000000-0005-0000-0000-0000A7120000}"/>
    <cellStyle name="Vejica 2 5 3 2 2 2 2" xfId="2949" xr:uid="{00000000-0005-0000-0000-0000A8120000}"/>
    <cellStyle name="Vejica 2 5 3 2 2 3" xfId="2950" xr:uid="{00000000-0005-0000-0000-0000A9120000}"/>
    <cellStyle name="Vejica 2 5 3 2 2 3 2" xfId="5065" xr:uid="{00000000-0005-0000-0000-0000AA120000}"/>
    <cellStyle name="Vejica 2 5 3 2 2 4" xfId="2951" xr:uid="{00000000-0005-0000-0000-0000AB120000}"/>
    <cellStyle name="Vejica 2 5 3 2 2 4 2" xfId="5066" xr:uid="{00000000-0005-0000-0000-0000AC120000}"/>
    <cellStyle name="Vejica 2 5 3 2 2 4 2 2" xfId="6916" xr:uid="{00000000-0005-0000-0000-0000AD120000}"/>
    <cellStyle name="Vejica 2 5 3 2 2 4 2 3" xfId="7249" xr:uid="{00000000-0005-0000-0000-0000AE120000}"/>
    <cellStyle name="Vejica 2 5 3 2 2 4 3" xfId="6811" xr:uid="{00000000-0005-0000-0000-0000AF120000}"/>
    <cellStyle name="Vejica 2 5 3 2 2 4 4" xfId="7130" xr:uid="{00000000-0005-0000-0000-0000B0120000}"/>
    <cellStyle name="Vejica 2 5 3 2 2 5" xfId="5067" xr:uid="{00000000-0005-0000-0000-0000B1120000}"/>
    <cellStyle name="Vejica 2 5 3 2 2 5 2" xfId="5068" xr:uid="{00000000-0005-0000-0000-0000B2120000}"/>
    <cellStyle name="Vejica 2 5 3 2 2 6" xfId="5069" xr:uid="{00000000-0005-0000-0000-0000B3120000}"/>
    <cellStyle name="Vejica 2 5 3 2 2 7" xfId="5064" xr:uid="{00000000-0005-0000-0000-0000B4120000}"/>
    <cellStyle name="Vejica 2 5 3 2 2 8" xfId="6717" xr:uid="{00000000-0005-0000-0000-0000B5120000}"/>
    <cellStyle name="Vejica 2 5 3 2 2 9" xfId="7030" xr:uid="{00000000-0005-0000-0000-0000B6120000}"/>
    <cellStyle name="Vejica 2 5 3 2 3" xfId="1345" xr:uid="{00000000-0005-0000-0000-0000B7120000}"/>
    <cellStyle name="Vejica 2 5 3 2 3 2" xfId="2952" xr:uid="{00000000-0005-0000-0000-0000B8120000}"/>
    <cellStyle name="Vejica 2 5 3 2 4" xfId="2953" xr:uid="{00000000-0005-0000-0000-0000B9120000}"/>
    <cellStyle name="Vejica 2 5 3 2 4 2" xfId="5070" xr:uid="{00000000-0005-0000-0000-0000BA120000}"/>
    <cellStyle name="Vejica 2 5 3 2 5" xfId="2954" xr:uid="{00000000-0005-0000-0000-0000BB120000}"/>
    <cellStyle name="Vejica 2 5 3 2 5 2" xfId="5071" xr:uid="{00000000-0005-0000-0000-0000BC120000}"/>
    <cellStyle name="Vejica 2 5 3 2 5 2 2" xfId="6917" xr:uid="{00000000-0005-0000-0000-0000BD120000}"/>
    <cellStyle name="Vejica 2 5 3 2 5 2 3" xfId="7250" xr:uid="{00000000-0005-0000-0000-0000BE120000}"/>
    <cellStyle name="Vejica 2 5 3 2 5 3" xfId="6812" xr:uid="{00000000-0005-0000-0000-0000BF120000}"/>
    <cellStyle name="Vejica 2 5 3 2 5 4" xfId="7131" xr:uid="{00000000-0005-0000-0000-0000C0120000}"/>
    <cellStyle name="Vejica 2 5 3 2 6" xfId="5072" xr:uid="{00000000-0005-0000-0000-0000C1120000}"/>
    <cellStyle name="Vejica 2 5 3 2 6 2" xfId="5073" xr:uid="{00000000-0005-0000-0000-0000C2120000}"/>
    <cellStyle name="Vejica 2 5 3 2 7" xfId="5074" xr:uid="{00000000-0005-0000-0000-0000C3120000}"/>
    <cellStyle name="Vejica 2 5 3 2 8" xfId="5063" xr:uid="{00000000-0005-0000-0000-0000C4120000}"/>
    <cellStyle name="Vejica 2 5 3 2 9" xfId="6716" xr:uid="{00000000-0005-0000-0000-0000C5120000}"/>
    <cellStyle name="Vejica 2 5 3 3" xfId="1346" xr:uid="{00000000-0005-0000-0000-0000C6120000}"/>
    <cellStyle name="Vejica 2 5 3 3 2" xfId="1347" xr:uid="{00000000-0005-0000-0000-0000C7120000}"/>
    <cellStyle name="Vejica 2 5 3 3 2 2" xfId="2955" xr:uid="{00000000-0005-0000-0000-0000C8120000}"/>
    <cellStyle name="Vejica 2 5 3 3 3" xfId="2956" xr:uid="{00000000-0005-0000-0000-0000C9120000}"/>
    <cellStyle name="Vejica 2 5 3 3 3 2" xfId="5076" xr:uid="{00000000-0005-0000-0000-0000CA120000}"/>
    <cellStyle name="Vejica 2 5 3 3 4" xfId="2957" xr:uid="{00000000-0005-0000-0000-0000CB120000}"/>
    <cellStyle name="Vejica 2 5 3 3 4 2" xfId="5077" xr:uid="{00000000-0005-0000-0000-0000CC120000}"/>
    <cellStyle name="Vejica 2 5 3 3 4 2 2" xfId="6918" xr:uid="{00000000-0005-0000-0000-0000CD120000}"/>
    <cellStyle name="Vejica 2 5 3 3 4 2 3" xfId="7251" xr:uid="{00000000-0005-0000-0000-0000CE120000}"/>
    <cellStyle name="Vejica 2 5 3 3 4 3" xfId="6813" xr:uid="{00000000-0005-0000-0000-0000CF120000}"/>
    <cellStyle name="Vejica 2 5 3 3 4 4" xfId="7132" xr:uid="{00000000-0005-0000-0000-0000D0120000}"/>
    <cellStyle name="Vejica 2 5 3 3 5" xfId="5078" xr:uid="{00000000-0005-0000-0000-0000D1120000}"/>
    <cellStyle name="Vejica 2 5 3 3 5 2" xfId="5079" xr:uid="{00000000-0005-0000-0000-0000D2120000}"/>
    <cellStyle name="Vejica 2 5 3 3 6" xfId="5080" xr:uid="{00000000-0005-0000-0000-0000D3120000}"/>
    <cellStyle name="Vejica 2 5 3 3 7" xfId="5075" xr:uid="{00000000-0005-0000-0000-0000D4120000}"/>
    <cellStyle name="Vejica 2 5 3 3 8" xfId="6718" xr:uid="{00000000-0005-0000-0000-0000D5120000}"/>
    <cellStyle name="Vejica 2 5 3 3 9" xfId="7031" xr:uid="{00000000-0005-0000-0000-0000D6120000}"/>
    <cellStyle name="Vejica 2 5 3 4" xfId="1348" xr:uid="{00000000-0005-0000-0000-0000D7120000}"/>
    <cellStyle name="Vejica 2 5 3 4 2" xfId="2958" xr:uid="{00000000-0005-0000-0000-0000D8120000}"/>
    <cellStyle name="Vejica 2 5 3 5" xfId="2959" xr:uid="{00000000-0005-0000-0000-0000D9120000}"/>
    <cellStyle name="Vejica 2 5 3 5 2" xfId="5081" xr:uid="{00000000-0005-0000-0000-0000DA120000}"/>
    <cellStyle name="Vejica 2 5 3 6" xfId="2960" xr:uid="{00000000-0005-0000-0000-0000DB120000}"/>
    <cellStyle name="Vejica 2 5 3 6 2" xfId="5082" xr:uid="{00000000-0005-0000-0000-0000DC120000}"/>
    <cellStyle name="Vejica 2 5 3 6 2 2" xfId="6919" xr:uid="{00000000-0005-0000-0000-0000DD120000}"/>
    <cellStyle name="Vejica 2 5 3 6 2 3" xfId="7252" xr:uid="{00000000-0005-0000-0000-0000DE120000}"/>
    <cellStyle name="Vejica 2 5 3 6 3" xfId="6814" xr:uid="{00000000-0005-0000-0000-0000DF120000}"/>
    <cellStyle name="Vejica 2 5 3 6 4" xfId="7133" xr:uid="{00000000-0005-0000-0000-0000E0120000}"/>
    <cellStyle name="Vejica 2 5 3 7" xfId="5083" xr:uid="{00000000-0005-0000-0000-0000E1120000}"/>
    <cellStyle name="Vejica 2 5 3 7 2" xfId="5084" xr:uid="{00000000-0005-0000-0000-0000E2120000}"/>
    <cellStyle name="Vejica 2 5 3 8" xfId="5085" xr:uid="{00000000-0005-0000-0000-0000E3120000}"/>
    <cellStyle name="Vejica 2 5 3 9" xfId="5062" xr:uid="{00000000-0005-0000-0000-0000E4120000}"/>
    <cellStyle name="Vejica 2 5 4" xfId="1349" xr:uid="{00000000-0005-0000-0000-0000E5120000}"/>
    <cellStyle name="Vejica 2 5 4 10" xfId="7032" xr:uid="{00000000-0005-0000-0000-0000E6120000}"/>
    <cellStyle name="Vejica 2 5 4 2" xfId="1350" xr:uid="{00000000-0005-0000-0000-0000E7120000}"/>
    <cellStyle name="Vejica 2 5 4 2 2" xfId="1351" xr:uid="{00000000-0005-0000-0000-0000E8120000}"/>
    <cellStyle name="Vejica 2 5 4 2 2 2" xfId="2961" xr:uid="{00000000-0005-0000-0000-0000E9120000}"/>
    <cellStyle name="Vejica 2 5 4 2 3" xfId="2962" xr:uid="{00000000-0005-0000-0000-0000EA120000}"/>
    <cellStyle name="Vejica 2 5 4 2 3 2" xfId="5088" xr:uid="{00000000-0005-0000-0000-0000EB120000}"/>
    <cellStyle name="Vejica 2 5 4 2 4" xfId="2963" xr:uid="{00000000-0005-0000-0000-0000EC120000}"/>
    <cellStyle name="Vejica 2 5 4 2 4 2" xfId="5089" xr:uid="{00000000-0005-0000-0000-0000ED120000}"/>
    <cellStyle name="Vejica 2 5 4 2 4 2 2" xfId="6920" xr:uid="{00000000-0005-0000-0000-0000EE120000}"/>
    <cellStyle name="Vejica 2 5 4 2 4 2 3" xfId="7253" xr:uid="{00000000-0005-0000-0000-0000EF120000}"/>
    <cellStyle name="Vejica 2 5 4 2 4 3" xfId="6815" xr:uid="{00000000-0005-0000-0000-0000F0120000}"/>
    <cellStyle name="Vejica 2 5 4 2 4 4" xfId="7134" xr:uid="{00000000-0005-0000-0000-0000F1120000}"/>
    <cellStyle name="Vejica 2 5 4 2 5" xfId="5090" xr:uid="{00000000-0005-0000-0000-0000F2120000}"/>
    <cellStyle name="Vejica 2 5 4 2 5 2" xfId="5091" xr:uid="{00000000-0005-0000-0000-0000F3120000}"/>
    <cellStyle name="Vejica 2 5 4 2 6" xfId="5092" xr:uid="{00000000-0005-0000-0000-0000F4120000}"/>
    <cellStyle name="Vejica 2 5 4 2 7" xfId="5087" xr:uid="{00000000-0005-0000-0000-0000F5120000}"/>
    <cellStyle name="Vejica 2 5 4 2 8" xfId="6720" xr:uid="{00000000-0005-0000-0000-0000F6120000}"/>
    <cellStyle name="Vejica 2 5 4 2 9" xfId="7033" xr:uid="{00000000-0005-0000-0000-0000F7120000}"/>
    <cellStyle name="Vejica 2 5 4 3" xfId="1352" xr:uid="{00000000-0005-0000-0000-0000F8120000}"/>
    <cellStyle name="Vejica 2 5 4 3 2" xfId="2964" xr:uid="{00000000-0005-0000-0000-0000F9120000}"/>
    <cellStyle name="Vejica 2 5 4 4" xfId="2965" xr:uid="{00000000-0005-0000-0000-0000FA120000}"/>
    <cellStyle name="Vejica 2 5 4 4 2" xfId="5093" xr:uid="{00000000-0005-0000-0000-0000FB120000}"/>
    <cellStyle name="Vejica 2 5 4 5" xfId="2966" xr:uid="{00000000-0005-0000-0000-0000FC120000}"/>
    <cellStyle name="Vejica 2 5 4 5 2" xfId="5094" xr:uid="{00000000-0005-0000-0000-0000FD120000}"/>
    <cellStyle name="Vejica 2 5 4 5 2 2" xfId="6921" xr:uid="{00000000-0005-0000-0000-0000FE120000}"/>
    <cellStyle name="Vejica 2 5 4 5 2 3" xfId="7254" xr:uid="{00000000-0005-0000-0000-0000FF120000}"/>
    <cellStyle name="Vejica 2 5 4 5 3" xfId="6816" xr:uid="{00000000-0005-0000-0000-000000130000}"/>
    <cellStyle name="Vejica 2 5 4 5 4" xfId="7135" xr:uid="{00000000-0005-0000-0000-000001130000}"/>
    <cellStyle name="Vejica 2 5 4 6" xfId="5095" xr:uid="{00000000-0005-0000-0000-000002130000}"/>
    <cellStyle name="Vejica 2 5 4 6 2" xfId="5096" xr:uid="{00000000-0005-0000-0000-000003130000}"/>
    <cellStyle name="Vejica 2 5 4 7" xfId="5097" xr:uid="{00000000-0005-0000-0000-000004130000}"/>
    <cellStyle name="Vejica 2 5 4 8" xfId="5086" xr:uid="{00000000-0005-0000-0000-000005130000}"/>
    <cellStyle name="Vejica 2 5 4 9" xfId="6719" xr:uid="{00000000-0005-0000-0000-000006130000}"/>
    <cellStyle name="Vejica 2 5 5" xfId="1353" xr:uid="{00000000-0005-0000-0000-000007130000}"/>
    <cellStyle name="Vejica 2 5 5 2" xfId="1354" xr:uid="{00000000-0005-0000-0000-000008130000}"/>
    <cellStyle name="Vejica 2 5 5 2 2" xfId="2967" xr:uid="{00000000-0005-0000-0000-000009130000}"/>
    <cellStyle name="Vejica 2 5 5 3" xfId="2968" xr:uid="{00000000-0005-0000-0000-00000A130000}"/>
    <cellStyle name="Vejica 2 5 5 3 2" xfId="5099" xr:uid="{00000000-0005-0000-0000-00000B130000}"/>
    <cellStyle name="Vejica 2 5 5 4" xfId="2969" xr:uid="{00000000-0005-0000-0000-00000C130000}"/>
    <cellStyle name="Vejica 2 5 5 4 2" xfId="5100" xr:uid="{00000000-0005-0000-0000-00000D130000}"/>
    <cellStyle name="Vejica 2 5 5 4 2 2" xfId="6922" xr:uid="{00000000-0005-0000-0000-00000E130000}"/>
    <cellStyle name="Vejica 2 5 5 4 2 3" xfId="7255" xr:uid="{00000000-0005-0000-0000-00000F130000}"/>
    <cellStyle name="Vejica 2 5 5 4 3" xfId="6817" xr:uid="{00000000-0005-0000-0000-000010130000}"/>
    <cellStyle name="Vejica 2 5 5 4 4" xfId="7136" xr:uid="{00000000-0005-0000-0000-000011130000}"/>
    <cellStyle name="Vejica 2 5 5 5" xfId="5101" xr:uid="{00000000-0005-0000-0000-000012130000}"/>
    <cellStyle name="Vejica 2 5 5 5 2" xfId="5102" xr:uid="{00000000-0005-0000-0000-000013130000}"/>
    <cellStyle name="Vejica 2 5 5 6" xfId="5103" xr:uid="{00000000-0005-0000-0000-000014130000}"/>
    <cellStyle name="Vejica 2 5 5 7" xfId="5098" xr:uid="{00000000-0005-0000-0000-000015130000}"/>
    <cellStyle name="Vejica 2 5 5 8" xfId="6721" xr:uid="{00000000-0005-0000-0000-000016130000}"/>
    <cellStyle name="Vejica 2 5 5 9" xfId="7034" xr:uid="{00000000-0005-0000-0000-000017130000}"/>
    <cellStyle name="Vejica 2 5 6" xfId="1355" xr:uid="{00000000-0005-0000-0000-000018130000}"/>
    <cellStyle name="Vejica 2 5 6 2" xfId="2970" xr:uid="{00000000-0005-0000-0000-000019130000}"/>
    <cellStyle name="Vejica 2 5 7" xfId="2971" xr:uid="{00000000-0005-0000-0000-00001A130000}"/>
    <cellStyle name="Vejica 2 5 7 2" xfId="5104" xr:uid="{00000000-0005-0000-0000-00001B130000}"/>
    <cellStyle name="Vejica 2 5 8" xfId="2972" xr:uid="{00000000-0005-0000-0000-00001C130000}"/>
    <cellStyle name="Vejica 2 5 8 2" xfId="5105" xr:uid="{00000000-0005-0000-0000-00001D130000}"/>
    <cellStyle name="Vejica 2 5 8 2 2" xfId="6923" xr:uid="{00000000-0005-0000-0000-00001E130000}"/>
    <cellStyle name="Vejica 2 5 8 2 3" xfId="7256" xr:uid="{00000000-0005-0000-0000-00001F130000}"/>
    <cellStyle name="Vejica 2 5 8 3" xfId="6818" xr:uid="{00000000-0005-0000-0000-000020130000}"/>
    <cellStyle name="Vejica 2 5 8 4" xfId="7137" xr:uid="{00000000-0005-0000-0000-000021130000}"/>
    <cellStyle name="Vejica 2 5 9" xfId="5106" xr:uid="{00000000-0005-0000-0000-000022130000}"/>
    <cellStyle name="Vejica 2 5 9 2" xfId="5107" xr:uid="{00000000-0005-0000-0000-000023130000}"/>
    <cellStyle name="Vejica 2 6" xfId="1356" xr:uid="{00000000-0005-0000-0000-000024130000}"/>
    <cellStyle name="Vejica 2 6 10" xfId="5109" xr:uid="{00000000-0005-0000-0000-000025130000}"/>
    <cellStyle name="Vejica 2 6 11" xfId="5108" xr:uid="{00000000-0005-0000-0000-000026130000}"/>
    <cellStyle name="Vejica 2 6 12" xfId="6722" xr:uid="{00000000-0005-0000-0000-000027130000}"/>
    <cellStyle name="Vejica 2 6 13" xfId="7035" xr:uid="{00000000-0005-0000-0000-000028130000}"/>
    <cellStyle name="Vejica 2 6 2" xfId="1357" xr:uid="{00000000-0005-0000-0000-000029130000}"/>
    <cellStyle name="Vejica 2 6 2 10" xfId="6723" xr:uid="{00000000-0005-0000-0000-00002A130000}"/>
    <cellStyle name="Vejica 2 6 2 11" xfId="7036" xr:uid="{00000000-0005-0000-0000-00002B130000}"/>
    <cellStyle name="Vejica 2 6 2 2" xfId="1358" xr:uid="{00000000-0005-0000-0000-00002C130000}"/>
    <cellStyle name="Vejica 2 6 2 2 10" xfId="7037" xr:uid="{00000000-0005-0000-0000-00002D130000}"/>
    <cellStyle name="Vejica 2 6 2 2 2" xfId="1359" xr:uid="{00000000-0005-0000-0000-00002E130000}"/>
    <cellStyle name="Vejica 2 6 2 2 2 2" xfId="1360" xr:uid="{00000000-0005-0000-0000-00002F130000}"/>
    <cellStyle name="Vejica 2 6 2 2 2 2 2" xfId="2973" xr:uid="{00000000-0005-0000-0000-000030130000}"/>
    <cellStyle name="Vejica 2 6 2 2 2 3" xfId="2974" xr:uid="{00000000-0005-0000-0000-000031130000}"/>
    <cellStyle name="Vejica 2 6 2 2 2 3 2" xfId="5113" xr:uid="{00000000-0005-0000-0000-000032130000}"/>
    <cellStyle name="Vejica 2 6 2 2 2 4" xfId="2975" xr:uid="{00000000-0005-0000-0000-000033130000}"/>
    <cellStyle name="Vejica 2 6 2 2 2 4 2" xfId="5114" xr:uid="{00000000-0005-0000-0000-000034130000}"/>
    <cellStyle name="Vejica 2 6 2 2 2 4 2 2" xfId="6924" xr:uid="{00000000-0005-0000-0000-000035130000}"/>
    <cellStyle name="Vejica 2 6 2 2 2 4 2 3" xfId="7257" xr:uid="{00000000-0005-0000-0000-000036130000}"/>
    <cellStyle name="Vejica 2 6 2 2 2 4 3" xfId="6819" xr:uid="{00000000-0005-0000-0000-000037130000}"/>
    <cellStyle name="Vejica 2 6 2 2 2 4 4" xfId="7138" xr:uid="{00000000-0005-0000-0000-000038130000}"/>
    <cellStyle name="Vejica 2 6 2 2 2 5" xfId="5115" xr:uid="{00000000-0005-0000-0000-000039130000}"/>
    <cellStyle name="Vejica 2 6 2 2 2 5 2" xfId="5116" xr:uid="{00000000-0005-0000-0000-00003A130000}"/>
    <cellStyle name="Vejica 2 6 2 2 2 6" xfId="5117" xr:uid="{00000000-0005-0000-0000-00003B130000}"/>
    <cellStyle name="Vejica 2 6 2 2 2 7" xfId="5112" xr:uid="{00000000-0005-0000-0000-00003C130000}"/>
    <cellStyle name="Vejica 2 6 2 2 2 8" xfId="6725" xr:uid="{00000000-0005-0000-0000-00003D130000}"/>
    <cellStyle name="Vejica 2 6 2 2 2 9" xfId="7038" xr:uid="{00000000-0005-0000-0000-00003E130000}"/>
    <cellStyle name="Vejica 2 6 2 2 3" xfId="1361" xr:uid="{00000000-0005-0000-0000-00003F130000}"/>
    <cellStyle name="Vejica 2 6 2 2 3 2" xfId="2976" xr:uid="{00000000-0005-0000-0000-000040130000}"/>
    <cellStyle name="Vejica 2 6 2 2 4" xfId="2977" xr:uid="{00000000-0005-0000-0000-000041130000}"/>
    <cellStyle name="Vejica 2 6 2 2 4 2" xfId="5118" xr:uid="{00000000-0005-0000-0000-000042130000}"/>
    <cellStyle name="Vejica 2 6 2 2 5" xfId="2978" xr:uid="{00000000-0005-0000-0000-000043130000}"/>
    <cellStyle name="Vejica 2 6 2 2 5 2" xfId="5119" xr:uid="{00000000-0005-0000-0000-000044130000}"/>
    <cellStyle name="Vejica 2 6 2 2 5 2 2" xfId="6925" xr:uid="{00000000-0005-0000-0000-000045130000}"/>
    <cellStyle name="Vejica 2 6 2 2 5 2 3" xfId="7258" xr:uid="{00000000-0005-0000-0000-000046130000}"/>
    <cellStyle name="Vejica 2 6 2 2 5 3" xfId="6820" xr:uid="{00000000-0005-0000-0000-000047130000}"/>
    <cellStyle name="Vejica 2 6 2 2 5 4" xfId="7139" xr:uid="{00000000-0005-0000-0000-000048130000}"/>
    <cellStyle name="Vejica 2 6 2 2 6" xfId="5120" xr:uid="{00000000-0005-0000-0000-000049130000}"/>
    <cellStyle name="Vejica 2 6 2 2 6 2" xfId="5121" xr:uid="{00000000-0005-0000-0000-00004A130000}"/>
    <cellStyle name="Vejica 2 6 2 2 7" xfId="5122" xr:uid="{00000000-0005-0000-0000-00004B130000}"/>
    <cellStyle name="Vejica 2 6 2 2 8" xfId="5111" xr:uid="{00000000-0005-0000-0000-00004C130000}"/>
    <cellStyle name="Vejica 2 6 2 2 9" xfId="6724" xr:uid="{00000000-0005-0000-0000-00004D130000}"/>
    <cellStyle name="Vejica 2 6 2 3" xfId="1362" xr:uid="{00000000-0005-0000-0000-00004E130000}"/>
    <cellStyle name="Vejica 2 6 2 3 2" xfId="1363" xr:uid="{00000000-0005-0000-0000-00004F130000}"/>
    <cellStyle name="Vejica 2 6 2 3 2 2" xfId="2979" xr:uid="{00000000-0005-0000-0000-000050130000}"/>
    <cellStyle name="Vejica 2 6 2 3 3" xfId="2980" xr:uid="{00000000-0005-0000-0000-000051130000}"/>
    <cellStyle name="Vejica 2 6 2 3 3 2" xfId="5124" xr:uid="{00000000-0005-0000-0000-000052130000}"/>
    <cellStyle name="Vejica 2 6 2 3 4" xfId="2981" xr:uid="{00000000-0005-0000-0000-000053130000}"/>
    <cellStyle name="Vejica 2 6 2 3 4 2" xfId="5125" xr:uid="{00000000-0005-0000-0000-000054130000}"/>
    <cellStyle name="Vejica 2 6 2 3 4 2 2" xfId="6926" xr:uid="{00000000-0005-0000-0000-000055130000}"/>
    <cellStyle name="Vejica 2 6 2 3 4 2 3" xfId="7259" xr:uid="{00000000-0005-0000-0000-000056130000}"/>
    <cellStyle name="Vejica 2 6 2 3 4 3" xfId="6821" xr:uid="{00000000-0005-0000-0000-000057130000}"/>
    <cellStyle name="Vejica 2 6 2 3 4 4" xfId="7140" xr:uid="{00000000-0005-0000-0000-000058130000}"/>
    <cellStyle name="Vejica 2 6 2 3 5" xfId="5126" xr:uid="{00000000-0005-0000-0000-000059130000}"/>
    <cellStyle name="Vejica 2 6 2 3 5 2" xfId="5127" xr:uid="{00000000-0005-0000-0000-00005A130000}"/>
    <cellStyle name="Vejica 2 6 2 3 6" xfId="5128" xr:uid="{00000000-0005-0000-0000-00005B130000}"/>
    <cellStyle name="Vejica 2 6 2 3 7" xfId="5123" xr:uid="{00000000-0005-0000-0000-00005C130000}"/>
    <cellStyle name="Vejica 2 6 2 3 8" xfId="6726" xr:uid="{00000000-0005-0000-0000-00005D130000}"/>
    <cellStyle name="Vejica 2 6 2 3 9" xfId="7039" xr:uid="{00000000-0005-0000-0000-00005E130000}"/>
    <cellStyle name="Vejica 2 6 2 4" xfId="1364" xr:uid="{00000000-0005-0000-0000-00005F130000}"/>
    <cellStyle name="Vejica 2 6 2 4 2" xfId="2982" xr:uid="{00000000-0005-0000-0000-000060130000}"/>
    <cellStyle name="Vejica 2 6 2 5" xfId="2983" xr:uid="{00000000-0005-0000-0000-000061130000}"/>
    <cellStyle name="Vejica 2 6 2 5 2" xfId="5129" xr:uid="{00000000-0005-0000-0000-000062130000}"/>
    <cellStyle name="Vejica 2 6 2 6" xfId="2984" xr:uid="{00000000-0005-0000-0000-000063130000}"/>
    <cellStyle name="Vejica 2 6 2 6 2" xfId="5130" xr:uid="{00000000-0005-0000-0000-000064130000}"/>
    <cellStyle name="Vejica 2 6 2 6 2 2" xfId="6927" xr:uid="{00000000-0005-0000-0000-000065130000}"/>
    <cellStyle name="Vejica 2 6 2 6 2 3" xfId="7260" xr:uid="{00000000-0005-0000-0000-000066130000}"/>
    <cellStyle name="Vejica 2 6 2 6 3" xfId="6822" xr:uid="{00000000-0005-0000-0000-000067130000}"/>
    <cellStyle name="Vejica 2 6 2 6 4" xfId="7141" xr:uid="{00000000-0005-0000-0000-000068130000}"/>
    <cellStyle name="Vejica 2 6 2 7" xfId="5131" xr:uid="{00000000-0005-0000-0000-000069130000}"/>
    <cellStyle name="Vejica 2 6 2 7 2" xfId="5132" xr:uid="{00000000-0005-0000-0000-00006A130000}"/>
    <cellStyle name="Vejica 2 6 2 8" xfId="5133" xr:uid="{00000000-0005-0000-0000-00006B130000}"/>
    <cellStyle name="Vejica 2 6 2 9" xfId="5110" xr:uid="{00000000-0005-0000-0000-00006C130000}"/>
    <cellStyle name="Vejica 2 6 3" xfId="1365" xr:uid="{00000000-0005-0000-0000-00006D130000}"/>
    <cellStyle name="Vejica 2 6 3 10" xfId="6727" xr:uid="{00000000-0005-0000-0000-00006E130000}"/>
    <cellStyle name="Vejica 2 6 3 11" xfId="7040" xr:uid="{00000000-0005-0000-0000-00006F130000}"/>
    <cellStyle name="Vejica 2 6 3 2" xfId="1366" xr:uid="{00000000-0005-0000-0000-000070130000}"/>
    <cellStyle name="Vejica 2 6 3 2 10" xfId="7041" xr:uid="{00000000-0005-0000-0000-000071130000}"/>
    <cellStyle name="Vejica 2 6 3 2 2" xfId="1367" xr:uid="{00000000-0005-0000-0000-000072130000}"/>
    <cellStyle name="Vejica 2 6 3 2 2 2" xfId="1368" xr:uid="{00000000-0005-0000-0000-000073130000}"/>
    <cellStyle name="Vejica 2 6 3 2 2 2 2" xfId="2985" xr:uid="{00000000-0005-0000-0000-000074130000}"/>
    <cellStyle name="Vejica 2 6 3 2 2 3" xfId="2986" xr:uid="{00000000-0005-0000-0000-000075130000}"/>
    <cellStyle name="Vejica 2 6 3 2 2 3 2" xfId="5137" xr:uid="{00000000-0005-0000-0000-000076130000}"/>
    <cellStyle name="Vejica 2 6 3 2 2 4" xfId="2987" xr:uid="{00000000-0005-0000-0000-000077130000}"/>
    <cellStyle name="Vejica 2 6 3 2 2 4 2" xfId="5138" xr:uid="{00000000-0005-0000-0000-000078130000}"/>
    <cellStyle name="Vejica 2 6 3 2 2 4 2 2" xfId="6928" xr:uid="{00000000-0005-0000-0000-000079130000}"/>
    <cellStyle name="Vejica 2 6 3 2 2 4 2 3" xfId="7261" xr:uid="{00000000-0005-0000-0000-00007A130000}"/>
    <cellStyle name="Vejica 2 6 3 2 2 4 3" xfId="6823" xr:uid="{00000000-0005-0000-0000-00007B130000}"/>
    <cellStyle name="Vejica 2 6 3 2 2 4 4" xfId="7142" xr:uid="{00000000-0005-0000-0000-00007C130000}"/>
    <cellStyle name="Vejica 2 6 3 2 2 5" xfId="5139" xr:uid="{00000000-0005-0000-0000-00007D130000}"/>
    <cellStyle name="Vejica 2 6 3 2 2 5 2" xfId="5140" xr:uid="{00000000-0005-0000-0000-00007E130000}"/>
    <cellStyle name="Vejica 2 6 3 2 2 6" xfId="5141" xr:uid="{00000000-0005-0000-0000-00007F130000}"/>
    <cellStyle name="Vejica 2 6 3 2 2 7" xfId="5136" xr:uid="{00000000-0005-0000-0000-000080130000}"/>
    <cellStyle name="Vejica 2 6 3 2 2 8" xfId="6729" xr:uid="{00000000-0005-0000-0000-000081130000}"/>
    <cellStyle name="Vejica 2 6 3 2 2 9" xfId="7042" xr:uid="{00000000-0005-0000-0000-000082130000}"/>
    <cellStyle name="Vejica 2 6 3 2 3" xfId="1369" xr:uid="{00000000-0005-0000-0000-000083130000}"/>
    <cellStyle name="Vejica 2 6 3 2 3 2" xfId="2988" xr:uid="{00000000-0005-0000-0000-000084130000}"/>
    <cellStyle name="Vejica 2 6 3 2 4" xfId="2989" xr:uid="{00000000-0005-0000-0000-000085130000}"/>
    <cellStyle name="Vejica 2 6 3 2 4 2" xfId="5142" xr:uid="{00000000-0005-0000-0000-000086130000}"/>
    <cellStyle name="Vejica 2 6 3 2 5" xfId="2990" xr:uid="{00000000-0005-0000-0000-000087130000}"/>
    <cellStyle name="Vejica 2 6 3 2 5 2" xfId="5143" xr:uid="{00000000-0005-0000-0000-000088130000}"/>
    <cellStyle name="Vejica 2 6 3 2 5 2 2" xfId="6929" xr:uid="{00000000-0005-0000-0000-000089130000}"/>
    <cellStyle name="Vejica 2 6 3 2 5 2 3" xfId="7262" xr:uid="{00000000-0005-0000-0000-00008A130000}"/>
    <cellStyle name="Vejica 2 6 3 2 5 3" xfId="6824" xr:uid="{00000000-0005-0000-0000-00008B130000}"/>
    <cellStyle name="Vejica 2 6 3 2 5 4" xfId="7143" xr:uid="{00000000-0005-0000-0000-00008C130000}"/>
    <cellStyle name="Vejica 2 6 3 2 6" xfId="5144" xr:uid="{00000000-0005-0000-0000-00008D130000}"/>
    <cellStyle name="Vejica 2 6 3 2 6 2" xfId="5145" xr:uid="{00000000-0005-0000-0000-00008E130000}"/>
    <cellStyle name="Vejica 2 6 3 2 7" xfId="5146" xr:uid="{00000000-0005-0000-0000-00008F130000}"/>
    <cellStyle name="Vejica 2 6 3 2 8" xfId="5135" xr:uid="{00000000-0005-0000-0000-000090130000}"/>
    <cellStyle name="Vejica 2 6 3 2 9" xfId="6728" xr:uid="{00000000-0005-0000-0000-000091130000}"/>
    <cellStyle name="Vejica 2 6 3 3" xfId="1370" xr:uid="{00000000-0005-0000-0000-000092130000}"/>
    <cellStyle name="Vejica 2 6 3 3 2" xfId="1371" xr:uid="{00000000-0005-0000-0000-000093130000}"/>
    <cellStyle name="Vejica 2 6 3 3 2 2" xfId="2991" xr:uid="{00000000-0005-0000-0000-000094130000}"/>
    <cellStyle name="Vejica 2 6 3 3 3" xfId="2992" xr:uid="{00000000-0005-0000-0000-000095130000}"/>
    <cellStyle name="Vejica 2 6 3 3 3 2" xfId="5148" xr:uid="{00000000-0005-0000-0000-000096130000}"/>
    <cellStyle name="Vejica 2 6 3 3 4" xfId="2993" xr:uid="{00000000-0005-0000-0000-000097130000}"/>
    <cellStyle name="Vejica 2 6 3 3 4 2" xfId="5149" xr:uid="{00000000-0005-0000-0000-000098130000}"/>
    <cellStyle name="Vejica 2 6 3 3 4 2 2" xfId="6930" xr:uid="{00000000-0005-0000-0000-000099130000}"/>
    <cellStyle name="Vejica 2 6 3 3 4 2 3" xfId="7263" xr:uid="{00000000-0005-0000-0000-00009A130000}"/>
    <cellStyle name="Vejica 2 6 3 3 4 3" xfId="6825" xr:uid="{00000000-0005-0000-0000-00009B130000}"/>
    <cellStyle name="Vejica 2 6 3 3 4 4" xfId="7144" xr:uid="{00000000-0005-0000-0000-00009C130000}"/>
    <cellStyle name="Vejica 2 6 3 3 5" xfId="5150" xr:uid="{00000000-0005-0000-0000-00009D130000}"/>
    <cellStyle name="Vejica 2 6 3 3 5 2" xfId="5151" xr:uid="{00000000-0005-0000-0000-00009E130000}"/>
    <cellStyle name="Vejica 2 6 3 3 6" xfId="5152" xr:uid="{00000000-0005-0000-0000-00009F130000}"/>
    <cellStyle name="Vejica 2 6 3 3 7" xfId="5147" xr:uid="{00000000-0005-0000-0000-0000A0130000}"/>
    <cellStyle name="Vejica 2 6 3 3 8" xfId="6730" xr:uid="{00000000-0005-0000-0000-0000A1130000}"/>
    <cellStyle name="Vejica 2 6 3 3 9" xfId="7043" xr:uid="{00000000-0005-0000-0000-0000A2130000}"/>
    <cellStyle name="Vejica 2 6 3 4" xfId="1372" xr:uid="{00000000-0005-0000-0000-0000A3130000}"/>
    <cellStyle name="Vejica 2 6 3 4 2" xfId="2994" xr:uid="{00000000-0005-0000-0000-0000A4130000}"/>
    <cellStyle name="Vejica 2 6 3 5" xfId="2995" xr:uid="{00000000-0005-0000-0000-0000A5130000}"/>
    <cellStyle name="Vejica 2 6 3 5 2" xfId="5153" xr:uid="{00000000-0005-0000-0000-0000A6130000}"/>
    <cellStyle name="Vejica 2 6 3 6" xfId="2996" xr:uid="{00000000-0005-0000-0000-0000A7130000}"/>
    <cellStyle name="Vejica 2 6 3 6 2" xfId="5154" xr:uid="{00000000-0005-0000-0000-0000A8130000}"/>
    <cellStyle name="Vejica 2 6 3 6 2 2" xfId="6931" xr:uid="{00000000-0005-0000-0000-0000A9130000}"/>
    <cellStyle name="Vejica 2 6 3 6 2 3" xfId="7264" xr:uid="{00000000-0005-0000-0000-0000AA130000}"/>
    <cellStyle name="Vejica 2 6 3 6 3" xfId="6826" xr:uid="{00000000-0005-0000-0000-0000AB130000}"/>
    <cellStyle name="Vejica 2 6 3 6 4" xfId="7145" xr:uid="{00000000-0005-0000-0000-0000AC130000}"/>
    <cellStyle name="Vejica 2 6 3 7" xfId="5155" xr:uid="{00000000-0005-0000-0000-0000AD130000}"/>
    <cellStyle name="Vejica 2 6 3 7 2" xfId="5156" xr:uid="{00000000-0005-0000-0000-0000AE130000}"/>
    <cellStyle name="Vejica 2 6 3 8" xfId="5157" xr:uid="{00000000-0005-0000-0000-0000AF130000}"/>
    <cellStyle name="Vejica 2 6 3 9" xfId="5134" xr:uid="{00000000-0005-0000-0000-0000B0130000}"/>
    <cellStyle name="Vejica 2 6 4" xfId="1373" xr:uid="{00000000-0005-0000-0000-0000B1130000}"/>
    <cellStyle name="Vejica 2 6 4 10" xfId="7044" xr:uid="{00000000-0005-0000-0000-0000B2130000}"/>
    <cellStyle name="Vejica 2 6 4 2" xfId="1374" xr:uid="{00000000-0005-0000-0000-0000B3130000}"/>
    <cellStyle name="Vejica 2 6 4 2 2" xfId="1375" xr:uid="{00000000-0005-0000-0000-0000B4130000}"/>
    <cellStyle name="Vejica 2 6 4 2 2 2" xfId="2997" xr:uid="{00000000-0005-0000-0000-0000B5130000}"/>
    <cellStyle name="Vejica 2 6 4 2 3" xfId="2998" xr:uid="{00000000-0005-0000-0000-0000B6130000}"/>
    <cellStyle name="Vejica 2 6 4 2 3 2" xfId="5160" xr:uid="{00000000-0005-0000-0000-0000B7130000}"/>
    <cellStyle name="Vejica 2 6 4 2 4" xfId="2999" xr:uid="{00000000-0005-0000-0000-0000B8130000}"/>
    <cellStyle name="Vejica 2 6 4 2 4 2" xfId="5161" xr:uid="{00000000-0005-0000-0000-0000B9130000}"/>
    <cellStyle name="Vejica 2 6 4 2 4 2 2" xfId="6932" xr:uid="{00000000-0005-0000-0000-0000BA130000}"/>
    <cellStyle name="Vejica 2 6 4 2 4 2 3" xfId="7265" xr:uid="{00000000-0005-0000-0000-0000BB130000}"/>
    <cellStyle name="Vejica 2 6 4 2 4 3" xfId="6827" xr:uid="{00000000-0005-0000-0000-0000BC130000}"/>
    <cellStyle name="Vejica 2 6 4 2 4 4" xfId="7146" xr:uid="{00000000-0005-0000-0000-0000BD130000}"/>
    <cellStyle name="Vejica 2 6 4 2 5" xfId="5162" xr:uid="{00000000-0005-0000-0000-0000BE130000}"/>
    <cellStyle name="Vejica 2 6 4 2 5 2" xfId="5163" xr:uid="{00000000-0005-0000-0000-0000BF130000}"/>
    <cellStyle name="Vejica 2 6 4 2 6" xfId="5164" xr:uid="{00000000-0005-0000-0000-0000C0130000}"/>
    <cellStyle name="Vejica 2 6 4 2 7" xfId="5159" xr:uid="{00000000-0005-0000-0000-0000C1130000}"/>
    <cellStyle name="Vejica 2 6 4 2 8" xfId="6732" xr:uid="{00000000-0005-0000-0000-0000C2130000}"/>
    <cellStyle name="Vejica 2 6 4 2 9" xfId="7045" xr:uid="{00000000-0005-0000-0000-0000C3130000}"/>
    <cellStyle name="Vejica 2 6 4 3" xfId="1376" xr:uid="{00000000-0005-0000-0000-0000C4130000}"/>
    <cellStyle name="Vejica 2 6 4 3 2" xfId="3000" xr:uid="{00000000-0005-0000-0000-0000C5130000}"/>
    <cellStyle name="Vejica 2 6 4 4" xfId="3001" xr:uid="{00000000-0005-0000-0000-0000C6130000}"/>
    <cellStyle name="Vejica 2 6 4 4 2" xfId="5165" xr:uid="{00000000-0005-0000-0000-0000C7130000}"/>
    <cellStyle name="Vejica 2 6 4 5" xfId="3002" xr:uid="{00000000-0005-0000-0000-0000C8130000}"/>
    <cellStyle name="Vejica 2 6 4 5 2" xfId="5166" xr:uid="{00000000-0005-0000-0000-0000C9130000}"/>
    <cellStyle name="Vejica 2 6 4 5 2 2" xfId="6933" xr:uid="{00000000-0005-0000-0000-0000CA130000}"/>
    <cellStyle name="Vejica 2 6 4 5 2 3" xfId="7266" xr:uid="{00000000-0005-0000-0000-0000CB130000}"/>
    <cellStyle name="Vejica 2 6 4 5 3" xfId="6828" xr:uid="{00000000-0005-0000-0000-0000CC130000}"/>
    <cellStyle name="Vejica 2 6 4 5 4" xfId="7147" xr:uid="{00000000-0005-0000-0000-0000CD130000}"/>
    <cellStyle name="Vejica 2 6 4 6" xfId="5167" xr:uid="{00000000-0005-0000-0000-0000CE130000}"/>
    <cellStyle name="Vejica 2 6 4 6 2" xfId="5168" xr:uid="{00000000-0005-0000-0000-0000CF130000}"/>
    <cellStyle name="Vejica 2 6 4 7" xfId="5169" xr:uid="{00000000-0005-0000-0000-0000D0130000}"/>
    <cellStyle name="Vejica 2 6 4 8" xfId="5158" xr:uid="{00000000-0005-0000-0000-0000D1130000}"/>
    <cellStyle name="Vejica 2 6 4 9" xfId="6731" xr:uid="{00000000-0005-0000-0000-0000D2130000}"/>
    <cellStyle name="Vejica 2 6 5" xfId="1377" xr:uid="{00000000-0005-0000-0000-0000D3130000}"/>
    <cellStyle name="Vejica 2 6 5 2" xfId="1378" xr:uid="{00000000-0005-0000-0000-0000D4130000}"/>
    <cellStyle name="Vejica 2 6 5 2 2" xfId="3003" xr:uid="{00000000-0005-0000-0000-0000D5130000}"/>
    <cellStyle name="Vejica 2 6 5 3" xfId="3004" xr:uid="{00000000-0005-0000-0000-0000D6130000}"/>
    <cellStyle name="Vejica 2 6 5 3 2" xfId="5171" xr:uid="{00000000-0005-0000-0000-0000D7130000}"/>
    <cellStyle name="Vejica 2 6 5 4" xfId="3005" xr:uid="{00000000-0005-0000-0000-0000D8130000}"/>
    <cellStyle name="Vejica 2 6 5 4 2" xfId="5172" xr:uid="{00000000-0005-0000-0000-0000D9130000}"/>
    <cellStyle name="Vejica 2 6 5 4 2 2" xfId="6934" xr:uid="{00000000-0005-0000-0000-0000DA130000}"/>
    <cellStyle name="Vejica 2 6 5 4 2 3" xfId="7267" xr:uid="{00000000-0005-0000-0000-0000DB130000}"/>
    <cellStyle name="Vejica 2 6 5 4 3" xfId="6829" xr:uid="{00000000-0005-0000-0000-0000DC130000}"/>
    <cellStyle name="Vejica 2 6 5 4 4" xfId="7148" xr:uid="{00000000-0005-0000-0000-0000DD130000}"/>
    <cellStyle name="Vejica 2 6 5 5" xfId="5173" xr:uid="{00000000-0005-0000-0000-0000DE130000}"/>
    <cellStyle name="Vejica 2 6 5 5 2" xfId="5174" xr:uid="{00000000-0005-0000-0000-0000DF130000}"/>
    <cellStyle name="Vejica 2 6 5 6" xfId="5175" xr:uid="{00000000-0005-0000-0000-0000E0130000}"/>
    <cellStyle name="Vejica 2 6 5 7" xfId="5170" xr:uid="{00000000-0005-0000-0000-0000E1130000}"/>
    <cellStyle name="Vejica 2 6 5 8" xfId="6733" xr:uid="{00000000-0005-0000-0000-0000E2130000}"/>
    <cellStyle name="Vejica 2 6 5 9" xfId="7046" xr:uid="{00000000-0005-0000-0000-0000E3130000}"/>
    <cellStyle name="Vejica 2 6 6" xfId="1379" xr:uid="{00000000-0005-0000-0000-0000E4130000}"/>
    <cellStyle name="Vejica 2 6 6 2" xfId="3006" xr:uid="{00000000-0005-0000-0000-0000E5130000}"/>
    <cellStyle name="Vejica 2 6 7" xfId="3007" xr:uid="{00000000-0005-0000-0000-0000E6130000}"/>
    <cellStyle name="Vejica 2 6 7 2" xfId="5176" xr:uid="{00000000-0005-0000-0000-0000E7130000}"/>
    <cellStyle name="Vejica 2 6 8" xfId="3008" xr:uid="{00000000-0005-0000-0000-0000E8130000}"/>
    <cellStyle name="Vejica 2 6 8 2" xfId="5177" xr:uid="{00000000-0005-0000-0000-0000E9130000}"/>
    <cellStyle name="Vejica 2 6 8 2 2" xfId="6935" xr:uid="{00000000-0005-0000-0000-0000EA130000}"/>
    <cellStyle name="Vejica 2 6 8 2 3" xfId="7268" xr:uid="{00000000-0005-0000-0000-0000EB130000}"/>
    <cellStyle name="Vejica 2 6 8 3" xfId="6830" xr:uid="{00000000-0005-0000-0000-0000EC130000}"/>
    <cellStyle name="Vejica 2 6 8 4" xfId="7149" xr:uid="{00000000-0005-0000-0000-0000ED130000}"/>
    <cellStyle name="Vejica 2 6 9" xfId="5178" xr:uid="{00000000-0005-0000-0000-0000EE130000}"/>
    <cellStyle name="Vejica 2 6 9 2" xfId="5179" xr:uid="{00000000-0005-0000-0000-0000EF130000}"/>
    <cellStyle name="Vejica 2 7" xfId="1380" xr:uid="{00000000-0005-0000-0000-0000F0130000}"/>
    <cellStyle name="Vejica 2 7 10" xfId="5181" xr:uid="{00000000-0005-0000-0000-0000F1130000}"/>
    <cellStyle name="Vejica 2 7 11" xfId="5180" xr:uid="{00000000-0005-0000-0000-0000F2130000}"/>
    <cellStyle name="Vejica 2 7 12" xfId="6666" xr:uid="{00000000-0005-0000-0000-0000F3130000}"/>
    <cellStyle name="Vejica 2 7 13" xfId="6977" xr:uid="{00000000-0005-0000-0000-0000F4130000}"/>
    <cellStyle name="Vejica 2 7 2" xfId="1381" xr:uid="{00000000-0005-0000-0000-0000F5130000}"/>
    <cellStyle name="Vejica 2 7 2 10" xfId="5182" xr:uid="{00000000-0005-0000-0000-0000F6130000}"/>
    <cellStyle name="Vejica 2 7 2 11" xfId="6734" xr:uid="{00000000-0005-0000-0000-0000F7130000}"/>
    <cellStyle name="Vejica 2 7 2 12" xfId="7047" xr:uid="{00000000-0005-0000-0000-0000F8130000}"/>
    <cellStyle name="Vejica 2 7 2 2" xfId="1382" xr:uid="{00000000-0005-0000-0000-0000F9130000}"/>
    <cellStyle name="Vejica 2 7 2 2 10" xfId="7048" xr:uid="{00000000-0005-0000-0000-0000FA130000}"/>
    <cellStyle name="Vejica 2 7 2 2 2" xfId="1383" xr:uid="{00000000-0005-0000-0000-0000FB130000}"/>
    <cellStyle name="Vejica 2 7 2 2 2 2" xfId="1384" xr:uid="{00000000-0005-0000-0000-0000FC130000}"/>
    <cellStyle name="Vejica 2 7 2 2 2 2 2" xfId="3009" xr:uid="{00000000-0005-0000-0000-0000FD130000}"/>
    <cellStyle name="Vejica 2 7 2 2 2 3" xfId="3010" xr:uid="{00000000-0005-0000-0000-0000FE130000}"/>
    <cellStyle name="Vejica 2 7 2 2 2 3 2" xfId="5185" xr:uid="{00000000-0005-0000-0000-0000FF130000}"/>
    <cellStyle name="Vejica 2 7 2 2 2 4" xfId="3011" xr:uid="{00000000-0005-0000-0000-000000140000}"/>
    <cellStyle name="Vejica 2 7 2 2 2 4 2" xfId="5186" xr:uid="{00000000-0005-0000-0000-000001140000}"/>
    <cellStyle name="Vejica 2 7 2 2 2 4 2 2" xfId="6936" xr:uid="{00000000-0005-0000-0000-000002140000}"/>
    <cellStyle name="Vejica 2 7 2 2 2 4 2 3" xfId="7269" xr:uid="{00000000-0005-0000-0000-000003140000}"/>
    <cellStyle name="Vejica 2 7 2 2 2 4 3" xfId="6831" xr:uid="{00000000-0005-0000-0000-000004140000}"/>
    <cellStyle name="Vejica 2 7 2 2 2 4 4" xfId="7150" xr:uid="{00000000-0005-0000-0000-000005140000}"/>
    <cellStyle name="Vejica 2 7 2 2 2 5" xfId="5187" xr:uid="{00000000-0005-0000-0000-000006140000}"/>
    <cellStyle name="Vejica 2 7 2 2 2 5 2" xfId="5188" xr:uid="{00000000-0005-0000-0000-000007140000}"/>
    <cellStyle name="Vejica 2 7 2 2 2 6" xfId="5189" xr:uid="{00000000-0005-0000-0000-000008140000}"/>
    <cellStyle name="Vejica 2 7 2 2 2 7" xfId="5184" xr:uid="{00000000-0005-0000-0000-000009140000}"/>
    <cellStyle name="Vejica 2 7 2 2 2 8" xfId="6736" xr:uid="{00000000-0005-0000-0000-00000A140000}"/>
    <cellStyle name="Vejica 2 7 2 2 2 9" xfId="7049" xr:uid="{00000000-0005-0000-0000-00000B140000}"/>
    <cellStyle name="Vejica 2 7 2 2 3" xfId="1385" xr:uid="{00000000-0005-0000-0000-00000C140000}"/>
    <cellStyle name="Vejica 2 7 2 2 3 2" xfId="3012" xr:uid="{00000000-0005-0000-0000-00000D140000}"/>
    <cellStyle name="Vejica 2 7 2 2 4" xfId="3013" xr:uid="{00000000-0005-0000-0000-00000E140000}"/>
    <cellStyle name="Vejica 2 7 2 2 4 2" xfId="5190" xr:uid="{00000000-0005-0000-0000-00000F140000}"/>
    <cellStyle name="Vejica 2 7 2 2 5" xfId="3014" xr:uid="{00000000-0005-0000-0000-000010140000}"/>
    <cellStyle name="Vejica 2 7 2 2 5 2" xfId="5191" xr:uid="{00000000-0005-0000-0000-000011140000}"/>
    <cellStyle name="Vejica 2 7 2 2 5 2 2" xfId="6937" xr:uid="{00000000-0005-0000-0000-000012140000}"/>
    <cellStyle name="Vejica 2 7 2 2 5 2 3" xfId="7270" xr:uid="{00000000-0005-0000-0000-000013140000}"/>
    <cellStyle name="Vejica 2 7 2 2 5 3" xfId="6832" xr:uid="{00000000-0005-0000-0000-000014140000}"/>
    <cellStyle name="Vejica 2 7 2 2 5 4" xfId="7151" xr:uid="{00000000-0005-0000-0000-000015140000}"/>
    <cellStyle name="Vejica 2 7 2 2 6" xfId="5192" xr:uid="{00000000-0005-0000-0000-000016140000}"/>
    <cellStyle name="Vejica 2 7 2 2 6 2" xfId="5193" xr:uid="{00000000-0005-0000-0000-000017140000}"/>
    <cellStyle name="Vejica 2 7 2 2 7" xfId="5194" xr:uid="{00000000-0005-0000-0000-000018140000}"/>
    <cellStyle name="Vejica 2 7 2 2 8" xfId="5183" xr:uid="{00000000-0005-0000-0000-000019140000}"/>
    <cellStyle name="Vejica 2 7 2 2 9" xfId="6735" xr:uid="{00000000-0005-0000-0000-00001A140000}"/>
    <cellStyle name="Vejica 2 7 2 3" xfId="1386" xr:uid="{00000000-0005-0000-0000-00001B140000}"/>
    <cellStyle name="Vejica 2 7 2 3 2" xfId="1387" xr:uid="{00000000-0005-0000-0000-00001C140000}"/>
    <cellStyle name="Vejica 2 7 2 3 2 2" xfId="3015" xr:uid="{00000000-0005-0000-0000-00001D140000}"/>
    <cellStyle name="Vejica 2 7 2 3 3" xfId="3016" xr:uid="{00000000-0005-0000-0000-00001E140000}"/>
    <cellStyle name="Vejica 2 7 2 3 3 2" xfId="5196" xr:uid="{00000000-0005-0000-0000-00001F140000}"/>
    <cellStyle name="Vejica 2 7 2 3 4" xfId="3017" xr:uid="{00000000-0005-0000-0000-000020140000}"/>
    <cellStyle name="Vejica 2 7 2 3 4 2" xfId="5197" xr:uid="{00000000-0005-0000-0000-000021140000}"/>
    <cellStyle name="Vejica 2 7 2 3 4 2 2" xfId="6938" xr:uid="{00000000-0005-0000-0000-000022140000}"/>
    <cellStyle name="Vejica 2 7 2 3 4 2 3" xfId="7271" xr:uid="{00000000-0005-0000-0000-000023140000}"/>
    <cellStyle name="Vejica 2 7 2 3 4 3" xfId="6833" xr:uid="{00000000-0005-0000-0000-000024140000}"/>
    <cellStyle name="Vejica 2 7 2 3 4 4" xfId="7152" xr:uid="{00000000-0005-0000-0000-000025140000}"/>
    <cellStyle name="Vejica 2 7 2 3 5" xfId="5198" xr:uid="{00000000-0005-0000-0000-000026140000}"/>
    <cellStyle name="Vejica 2 7 2 3 5 2" xfId="5199" xr:uid="{00000000-0005-0000-0000-000027140000}"/>
    <cellStyle name="Vejica 2 7 2 3 6" xfId="5200" xr:uid="{00000000-0005-0000-0000-000028140000}"/>
    <cellStyle name="Vejica 2 7 2 3 7" xfId="5195" xr:uid="{00000000-0005-0000-0000-000029140000}"/>
    <cellStyle name="Vejica 2 7 2 3 8" xfId="6737" xr:uid="{00000000-0005-0000-0000-00002A140000}"/>
    <cellStyle name="Vejica 2 7 2 3 9" xfId="7050" xr:uid="{00000000-0005-0000-0000-00002B140000}"/>
    <cellStyle name="Vejica 2 7 2 4" xfId="1388" xr:uid="{00000000-0005-0000-0000-00002C140000}"/>
    <cellStyle name="Vejica 2 7 2 4 2" xfId="3018" xr:uid="{00000000-0005-0000-0000-00002D140000}"/>
    <cellStyle name="Vejica 2 7 2 5" xfId="3019" xr:uid="{00000000-0005-0000-0000-00002E140000}"/>
    <cellStyle name="Vejica 2 7 2 5 2" xfId="5201" xr:uid="{00000000-0005-0000-0000-00002F140000}"/>
    <cellStyle name="Vejica 2 7 2 6" xfId="3020" xr:uid="{00000000-0005-0000-0000-000030140000}"/>
    <cellStyle name="Vejica 2 7 2 6 2" xfId="5202" xr:uid="{00000000-0005-0000-0000-000031140000}"/>
    <cellStyle name="Vejica 2 7 2 6 2 2" xfId="6939" xr:uid="{00000000-0005-0000-0000-000032140000}"/>
    <cellStyle name="Vejica 2 7 2 6 2 3" xfId="7272" xr:uid="{00000000-0005-0000-0000-000033140000}"/>
    <cellStyle name="Vejica 2 7 2 6 3" xfId="6834" xr:uid="{00000000-0005-0000-0000-000034140000}"/>
    <cellStyle name="Vejica 2 7 2 6 4" xfId="7153" xr:uid="{00000000-0005-0000-0000-000035140000}"/>
    <cellStyle name="Vejica 2 7 2 7" xfId="3021" xr:uid="{00000000-0005-0000-0000-000036140000}"/>
    <cellStyle name="Vejica 2 7 2 7 2" xfId="6835" xr:uid="{00000000-0005-0000-0000-000037140000}"/>
    <cellStyle name="Vejica 2 7 2 7 3" xfId="7154" xr:uid="{00000000-0005-0000-0000-000038140000}"/>
    <cellStyle name="Vejica 2 7 2 8" xfId="5203" xr:uid="{00000000-0005-0000-0000-000039140000}"/>
    <cellStyle name="Vejica 2 7 2 8 2" xfId="5204" xr:uid="{00000000-0005-0000-0000-00003A140000}"/>
    <cellStyle name="Vejica 2 7 2 9" xfId="5205" xr:uid="{00000000-0005-0000-0000-00003B140000}"/>
    <cellStyle name="Vejica 2 7 3" xfId="1389" xr:uid="{00000000-0005-0000-0000-00003C140000}"/>
    <cellStyle name="Vejica 2 7 3 10" xfId="6738" xr:uid="{00000000-0005-0000-0000-00003D140000}"/>
    <cellStyle name="Vejica 2 7 3 11" xfId="7051" xr:uid="{00000000-0005-0000-0000-00003E140000}"/>
    <cellStyle name="Vejica 2 7 3 2" xfId="1390" xr:uid="{00000000-0005-0000-0000-00003F140000}"/>
    <cellStyle name="Vejica 2 7 3 2 10" xfId="7052" xr:uid="{00000000-0005-0000-0000-000040140000}"/>
    <cellStyle name="Vejica 2 7 3 2 2" xfId="1391" xr:uid="{00000000-0005-0000-0000-000041140000}"/>
    <cellStyle name="Vejica 2 7 3 2 2 2" xfId="1392" xr:uid="{00000000-0005-0000-0000-000042140000}"/>
    <cellStyle name="Vejica 2 7 3 2 2 2 2" xfId="3022" xr:uid="{00000000-0005-0000-0000-000043140000}"/>
    <cellStyle name="Vejica 2 7 3 2 2 3" xfId="3023" xr:uid="{00000000-0005-0000-0000-000044140000}"/>
    <cellStyle name="Vejica 2 7 3 2 2 3 2" xfId="5209" xr:uid="{00000000-0005-0000-0000-000045140000}"/>
    <cellStyle name="Vejica 2 7 3 2 2 4" xfId="3024" xr:uid="{00000000-0005-0000-0000-000046140000}"/>
    <cellStyle name="Vejica 2 7 3 2 2 4 2" xfId="5210" xr:uid="{00000000-0005-0000-0000-000047140000}"/>
    <cellStyle name="Vejica 2 7 3 2 2 4 2 2" xfId="6940" xr:uid="{00000000-0005-0000-0000-000048140000}"/>
    <cellStyle name="Vejica 2 7 3 2 2 4 2 3" xfId="7273" xr:uid="{00000000-0005-0000-0000-000049140000}"/>
    <cellStyle name="Vejica 2 7 3 2 2 4 3" xfId="6836" xr:uid="{00000000-0005-0000-0000-00004A140000}"/>
    <cellStyle name="Vejica 2 7 3 2 2 4 4" xfId="7155" xr:uid="{00000000-0005-0000-0000-00004B140000}"/>
    <cellStyle name="Vejica 2 7 3 2 2 5" xfId="5211" xr:uid="{00000000-0005-0000-0000-00004C140000}"/>
    <cellStyle name="Vejica 2 7 3 2 2 5 2" xfId="5212" xr:uid="{00000000-0005-0000-0000-00004D140000}"/>
    <cellStyle name="Vejica 2 7 3 2 2 6" xfId="5213" xr:uid="{00000000-0005-0000-0000-00004E140000}"/>
    <cellStyle name="Vejica 2 7 3 2 2 7" xfId="5208" xr:uid="{00000000-0005-0000-0000-00004F140000}"/>
    <cellStyle name="Vejica 2 7 3 2 2 8" xfId="6740" xr:uid="{00000000-0005-0000-0000-000050140000}"/>
    <cellStyle name="Vejica 2 7 3 2 2 9" xfId="7053" xr:uid="{00000000-0005-0000-0000-000051140000}"/>
    <cellStyle name="Vejica 2 7 3 2 3" xfId="1393" xr:uid="{00000000-0005-0000-0000-000052140000}"/>
    <cellStyle name="Vejica 2 7 3 2 3 2" xfId="3025" xr:uid="{00000000-0005-0000-0000-000053140000}"/>
    <cellStyle name="Vejica 2 7 3 2 4" xfId="3026" xr:uid="{00000000-0005-0000-0000-000054140000}"/>
    <cellStyle name="Vejica 2 7 3 2 4 2" xfId="5214" xr:uid="{00000000-0005-0000-0000-000055140000}"/>
    <cellStyle name="Vejica 2 7 3 2 5" xfId="3027" xr:uid="{00000000-0005-0000-0000-000056140000}"/>
    <cellStyle name="Vejica 2 7 3 2 5 2" xfId="5215" xr:uid="{00000000-0005-0000-0000-000057140000}"/>
    <cellStyle name="Vejica 2 7 3 2 5 2 2" xfId="6941" xr:uid="{00000000-0005-0000-0000-000058140000}"/>
    <cellStyle name="Vejica 2 7 3 2 5 2 3" xfId="7274" xr:uid="{00000000-0005-0000-0000-000059140000}"/>
    <cellStyle name="Vejica 2 7 3 2 5 3" xfId="6837" xr:uid="{00000000-0005-0000-0000-00005A140000}"/>
    <cellStyle name="Vejica 2 7 3 2 5 4" xfId="7156" xr:uid="{00000000-0005-0000-0000-00005B140000}"/>
    <cellStyle name="Vejica 2 7 3 2 6" xfId="5216" xr:uid="{00000000-0005-0000-0000-00005C140000}"/>
    <cellStyle name="Vejica 2 7 3 2 6 2" xfId="5217" xr:uid="{00000000-0005-0000-0000-00005D140000}"/>
    <cellStyle name="Vejica 2 7 3 2 7" xfId="5218" xr:uid="{00000000-0005-0000-0000-00005E140000}"/>
    <cellStyle name="Vejica 2 7 3 2 8" xfId="5207" xr:uid="{00000000-0005-0000-0000-00005F140000}"/>
    <cellStyle name="Vejica 2 7 3 2 9" xfId="6739" xr:uid="{00000000-0005-0000-0000-000060140000}"/>
    <cellStyle name="Vejica 2 7 3 3" xfId="1394" xr:uid="{00000000-0005-0000-0000-000061140000}"/>
    <cellStyle name="Vejica 2 7 3 3 2" xfId="1395" xr:uid="{00000000-0005-0000-0000-000062140000}"/>
    <cellStyle name="Vejica 2 7 3 3 2 2" xfId="3028" xr:uid="{00000000-0005-0000-0000-000063140000}"/>
    <cellStyle name="Vejica 2 7 3 3 3" xfId="3029" xr:uid="{00000000-0005-0000-0000-000064140000}"/>
    <cellStyle name="Vejica 2 7 3 3 3 2" xfId="5220" xr:uid="{00000000-0005-0000-0000-000065140000}"/>
    <cellStyle name="Vejica 2 7 3 3 4" xfId="3030" xr:uid="{00000000-0005-0000-0000-000066140000}"/>
    <cellStyle name="Vejica 2 7 3 3 4 2" xfId="5221" xr:uid="{00000000-0005-0000-0000-000067140000}"/>
    <cellStyle name="Vejica 2 7 3 3 4 2 2" xfId="6942" xr:uid="{00000000-0005-0000-0000-000068140000}"/>
    <cellStyle name="Vejica 2 7 3 3 4 2 3" xfId="7275" xr:uid="{00000000-0005-0000-0000-000069140000}"/>
    <cellStyle name="Vejica 2 7 3 3 4 3" xfId="6838" xr:uid="{00000000-0005-0000-0000-00006A140000}"/>
    <cellStyle name="Vejica 2 7 3 3 4 4" xfId="7157" xr:uid="{00000000-0005-0000-0000-00006B140000}"/>
    <cellStyle name="Vejica 2 7 3 3 5" xfId="5222" xr:uid="{00000000-0005-0000-0000-00006C140000}"/>
    <cellStyle name="Vejica 2 7 3 3 5 2" xfId="5223" xr:uid="{00000000-0005-0000-0000-00006D140000}"/>
    <cellStyle name="Vejica 2 7 3 3 6" xfId="5224" xr:uid="{00000000-0005-0000-0000-00006E140000}"/>
    <cellStyle name="Vejica 2 7 3 3 7" xfId="5219" xr:uid="{00000000-0005-0000-0000-00006F140000}"/>
    <cellStyle name="Vejica 2 7 3 3 8" xfId="6741" xr:uid="{00000000-0005-0000-0000-000070140000}"/>
    <cellStyle name="Vejica 2 7 3 3 9" xfId="7054" xr:uid="{00000000-0005-0000-0000-000071140000}"/>
    <cellStyle name="Vejica 2 7 3 4" xfId="1396" xr:uid="{00000000-0005-0000-0000-000072140000}"/>
    <cellStyle name="Vejica 2 7 3 4 2" xfId="3031" xr:uid="{00000000-0005-0000-0000-000073140000}"/>
    <cellStyle name="Vejica 2 7 3 5" xfId="3032" xr:uid="{00000000-0005-0000-0000-000074140000}"/>
    <cellStyle name="Vejica 2 7 3 5 2" xfId="5225" xr:uid="{00000000-0005-0000-0000-000075140000}"/>
    <cellStyle name="Vejica 2 7 3 6" xfId="3033" xr:uid="{00000000-0005-0000-0000-000076140000}"/>
    <cellStyle name="Vejica 2 7 3 6 2" xfId="5226" xr:uid="{00000000-0005-0000-0000-000077140000}"/>
    <cellStyle name="Vejica 2 7 3 6 2 2" xfId="6943" xr:uid="{00000000-0005-0000-0000-000078140000}"/>
    <cellStyle name="Vejica 2 7 3 6 2 3" xfId="7276" xr:uid="{00000000-0005-0000-0000-000079140000}"/>
    <cellStyle name="Vejica 2 7 3 6 3" xfId="6839" xr:uid="{00000000-0005-0000-0000-00007A140000}"/>
    <cellStyle name="Vejica 2 7 3 6 4" xfId="7158" xr:uid="{00000000-0005-0000-0000-00007B140000}"/>
    <cellStyle name="Vejica 2 7 3 7" xfId="5227" xr:uid="{00000000-0005-0000-0000-00007C140000}"/>
    <cellStyle name="Vejica 2 7 3 7 2" xfId="5228" xr:uid="{00000000-0005-0000-0000-00007D140000}"/>
    <cellStyle name="Vejica 2 7 3 8" xfId="5229" xr:uid="{00000000-0005-0000-0000-00007E140000}"/>
    <cellStyle name="Vejica 2 7 3 9" xfId="5206" xr:uid="{00000000-0005-0000-0000-00007F140000}"/>
    <cellStyle name="Vejica 2 7 4" xfId="1397" xr:uid="{00000000-0005-0000-0000-000080140000}"/>
    <cellStyle name="Vejica 2 7 4 10" xfId="7055" xr:uid="{00000000-0005-0000-0000-000081140000}"/>
    <cellStyle name="Vejica 2 7 4 2" xfId="1398" xr:uid="{00000000-0005-0000-0000-000082140000}"/>
    <cellStyle name="Vejica 2 7 4 2 2" xfId="1399" xr:uid="{00000000-0005-0000-0000-000083140000}"/>
    <cellStyle name="Vejica 2 7 4 2 2 2" xfId="3034" xr:uid="{00000000-0005-0000-0000-000084140000}"/>
    <cellStyle name="Vejica 2 7 4 2 3" xfId="3035" xr:uid="{00000000-0005-0000-0000-000085140000}"/>
    <cellStyle name="Vejica 2 7 4 2 3 2" xfId="5232" xr:uid="{00000000-0005-0000-0000-000086140000}"/>
    <cellStyle name="Vejica 2 7 4 2 4" xfId="3036" xr:uid="{00000000-0005-0000-0000-000087140000}"/>
    <cellStyle name="Vejica 2 7 4 2 4 2" xfId="5233" xr:uid="{00000000-0005-0000-0000-000088140000}"/>
    <cellStyle name="Vejica 2 7 4 2 4 2 2" xfId="6944" xr:uid="{00000000-0005-0000-0000-000089140000}"/>
    <cellStyle name="Vejica 2 7 4 2 4 2 3" xfId="7277" xr:uid="{00000000-0005-0000-0000-00008A140000}"/>
    <cellStyle name="Vejica 2 7 4 2 4 3" xfId="6840" xr:uid="{00000000-0005-0000-0000-00008B140000}"/>
    <cellStyle name="Vejica 2 7 4 2 4 4" xfId="7159" xr:uid="{00000000-0005-0000-0000-00008C140000}"/>
    <cellStyle name="Vejica 2 7 4 2 5" xfId="5234" xr:uid="{00000000-0005-0000-0000-00008D140000}"/>
    <cellStyle name="Vejica 2 7 4 2 5 2" xfId="5235" xr:uid="{00000000-0005-0000-0000-00008E140000}"/>
    <cellStyle name="Vejica 2 7 4 2 6" xfId="5236" xr:uid="{00000000-0005-0000-0000-00008F140000}"/>
    <cellStyle name="Vejica 2 7 4 2 7" xfId="5231" xr:uid="{00000000-0005-0000-0000-000090140000}"/>
    <cellStyle name="Vejica 2 7 4 2 8" xfId="6743" xr:uid="{00000000-0005-0000-0000-000091140000}"/>
    <cellStyle name="Vejica 2 7 4 2 9" xfId="7056" xr:uid="{00000000-0005-0000-0000-000092140000}"/>
    <cellStyle name="Vejica 2 7 4 3" xfId="1400" xr:uid="{00000000-0005-0000-0000-000093140000}"/>
    <cellStyle name="Vejica 2 7 4 3 2" xfId="3037" xr:uid="{00000000-0005-0000-0000-000094140000}"/>
    <cellStyle name="Vejica 2 7 4 4" xfId="3038" xr:uid="{00000000-0005-0000-0000-000095140000}"/>
    <cellStyle name="Vejica 2 7 4 4 2" xfId="5237" xr:uid="{00000000-0005-0000-0000-000096140000}"/>
    <cellStyle name="Vejica 2 7 4 5" xfId="3039" xr:uid="{00000000-0005-0000-0000-000097140000}"/>
    <cellStyle name="Vejica 2 7 4 5 2" xfId="5238" xr:uid="{00000000-0005-0000-0000-000098140000}"/>
    <cellStyle name="Vejica 2 7 4 5 2 2" xfId="6945" xr:uid="{00000000-0005-0000-0000-000099140000}"/>
    <cellStyle name="Vejica 2 7 4 5 2 3" xfId="7278" xr:uid="{00000000-0005-0000-0000-00009A140000}"/>
    <cellStyle name="Vejica 2 7 4 5 3" xfId="6841" xr:uid="{00000000-0005-0000-0000-00009B140000}"/>
    <cellStyle name="Vejica 2 7 4 5 4" xfId="7160" xr:uid="{00000000-0005-0000-0000-00009C140000}"/>
    <cellStyle name="Vejica 2 7 4 6" xfId="5239" xr:uid="{00000000-0005-0000-0000-00009D140000}"/>
    <cellStyle name="Vejica 2 7 4 6 2" xfId="5240" xr:uid="{00000000-0005-0000-0000-00009E140000}"/>
    <cellStyle name="Vejica 2 7 4 7" xfId="5241" xr:uid="{00000000-0005-0000-0000-00009F140000}"/>
    <cellStyle name="Vejica 2 7 4 8" xfId="5230" xr:uid="{00000000-0005-0000-0000-0000A0140000}"/>
    <cellStyle name="Vejica 2 7 4 9" xfId="6742" xr:uid="{00000000-0005-0000-0000-0000A1140000}"/>
    <cellStyle name="Vejica 2 7 5" xfId="1401" xr:uid="{00000000-0005-0000-0000-0000A2140000}"/>
    <cellStyle name="Vejica 2 7 5 2" xfId="1402" xr:uid="{00000000-0005-0000-0000-0000A3140000}"/>
    <cellStyle name="Vejica 2 7 5 2 2" xfId="3040" xr:uid="{00000000-0005-0000-0000-0000A4140000}"/>
    <cellStyle name="Vejica 2 7 5 3" xfId="3041" xr:uid="{00000000-0005-0000-0000-0000A5140000}"/>
    <cellStyle name="Vejica 2 7 5 3 2" xfId="5243" xr:uid="{00000000-0005-0000-0000-0000A6140000}"/>
    <cellStyle name="Vejica 2 7 5 4" xfId="3042" xr:uid="{00000000-0005-0000-0000-0000A7140000}"/>
    <cellStyle name="Vejica 2 7 5 4 2" xfId="5244" xr:uid="{00000000-0005-0000-0000-0000A8140000}"/>
    <cellStyle name="Vejica 2 7 5 4 2 2" xfId="6946" xr:uid="{00000000-0005-0000-0000-0000A9140000}"/>
    <cellStyle name="Vejica 2 7 5 4 2 3" xfId="7279" xr:uid="{00000000-0005-0000-0000-0000AA140000}"/>
    <cellStyle name="Vejica 2 7 5 4 3" xfId="6842" xr:uid="{00000000-0005-0000-0000-0000AB140000}"/>
    <cellStyle name="Vejica 2 7 5 4 4" xfId="7161" xr:uid="{00000000-0005-0000-0000-0000AC140000}"/>
    <cellStyle name="Vejica 2 7 5 5" xfId="5245" xr:uid="{00000000-0005-0000-0000-0000AD140000}"/>
    <cellStyle name="Vejica 2 7 5 5 2" xfId="5246" xr:uid="{00000000-0005-0000-0000-0000AE140000}"/>
    <cellStyle name="Vejica 2 7 5 6" xfId="5247" xr:uid="{00000000-0005-0000-0000-0000AF140000}"/>
    <cellStyle name="Vejica 2 7 5 7" xfId="5242" xr:uid="{00000000-0005-0000-0000-0000B0140000}"/>
    <cellStyle name="Vejica 2 7 5 8" xfId="6744" xr:uid="{00000000-0005-0000-0000-0000B1140000}"/>
    <cellStyle name="Vejica 2 7 5 9" xfId="7057" xr:uid="{00000000-0005-0000-0000-0000B2140000}"/>
    <cellStyle name="Vejica 2 7 6" xfId="1403" xr:uid="{00000000-0005-0000-0000-0000B3140000}"/>
    <cellStyle name="Vejica 2 7 6 2" xfId="1804" xr:uid="{00000000-0005-0000-0000-0000B4140000}"/>
    <cellStyle name="Vejica 2 7 6 2 2" xfId="5248" xr:uid="{00000000-0005-0000-0000-0000B5140000}"/>
    <cellStyle name="Vejica 2 7 7" xfId="3043" xr:uid="{00000000-0005-0000-0000-0000B6140000}"/>
    <cellStyle name="Vejica 2 7 7 2" xfId="5249" xr:uid="{00000000-0005-0000-0000-0000B7140000}"/>
    <cellStyle name="Vejica 2 7 8" xfId="3044" xr:uid="{00000000-0005-0000-0000-0000B8140000}"/>
    <cellStyle name="Vejica 2 7 8 2" xfId="5250" xr:uid="{00000000-0005-0000-0000-0000B9140000}"/>
    <cellStyle name="Vejica 2 7 8 2 2" xfId="6947" xr:uid="{00000000-0005-0000-0000-0000BA140000}"/>
    <cellStyle name="Vejica 2 7 8 2 3" xfId="7280" xr:uid="{00000000-0005-0000-0000-0000BB140000}"/>
    <cellStyle name="Vejica 2 7 8 3" xfId="6843" xr:uid="{00000000-0005-0000-0000-0000BC140000}"/>
    <cellStyle name="Vejica 2 7 8 4" xfId="7162" xr:uid="{00000000-0005-0000-0000-0000BD140000}"/>
    <cellStyle name="Vejica 2 7 9" xfId="5251" xr:uid="{00000000-0005-0000-0000-0000BE140000}"/>
    <cellStyle name="Vejica 2 7 9 2" xfId="5252" xr:uid="{00000000-0005-0000-0000-0000BF140000}"/>
    <cellStyle name="Vejica 2 8" xfId="1404" xr:uid="{00000000-0005-0000-0000-0000C0140000}"/>
    <cellStyle name="Vejica 2 8 10" xfId="5254" xr:uid="{00000000-0005-0000-0000-0000C1140000}"/>
    <cellStyle name="Vejica 2 8 10 2" xfId="5255" xr:uid="{00000000-0005-0000-0000-0000C2140000}"/>
    <cellStyle name="Vejica 2 8 11" xfId="5256" xr:uid="{00000000-0005-0000-0000-0000C3140000}"/>
    <cellStyle name="Vejica 2 8 12" xfId="5253" xr:uid="{00000000-0005-0000-0000-0000C4140000}"/>
    <cellStyle name="Vejica 2 8 2" xfId="1405" xr:uid="{00000000-0005-0000-0000-0000C5140000}"/>
    <cellStyle name="Vejica 2 8 2 2" xfId="1406" xr:uid="{00000000-0005-0000-0000-0000C6140000}"/>
    <cellStyle name="Vejica 2 8 2 2 2" xfId="1407" xr:uid="{00000000-0005-0000-0000-0000C7140000}"/>
    <cellStyle name="Vejica 2 8 2 2 2 2" xfId="1408" xr:uid="{00000000-0005-0000-0000-0000C8140000}"/>
    <cellStyle name="Vejica 2 8 2 2 2 2 2" xfId="3045" xr:uid="{00000000-0005-0000-0000-0000C9140000}"/>
    <cellStyle name="Vejica 2 8 2 2 2 3" xfId="3046" xr:uid="{00000000-0005-0000-0000-0000CA140000}"/>
    <cellStyle name="Vejica 2 8 2 2 2 3 2" xfId="5260" xr:uid="{00000000-0005-0000-0000-0000CB140000}"/>
    <cellStyle name="Vejica 2 8 2 2 2 4" xfId="3047" xr:uid="{00000000-0005-0000-0000-0000CC140000}"/>
    <cellStyle name="Vejica 2 8 2 2 2 4 2" xfId="5261" xr:uid="{00000000-0005-0000-0000-0000CD140000}"/>
    <cellStyle name="Vejica 2 8 2 2 2 5" xfId="5262" xr:uid="{00000000-0005-0000-0000-0000CE140000}"/>
    <cellStyle name="Vejica 2 8 2 2 2 5 2" xfId="5263" xr:uid="{00000000-0005-0000-0000-0000CF140000}"/>
    <cellStyle name="Vejica 2 8 2 2 2 6" xfId="5264" xr:uid="{00000000-0005-0000-0000-0000D0140000}"/>
    <cellStyle name="Vejica 2 8 2 2 2 7" xfId="5259" xr:uid="{00000000-0005-0000-0000-0000D1140000}"/>
    <cellStyle name="Vejica 2 8 2 2 3" xfId="1409" xr:uid="{00000000-0005-0000-0000-0000D2140000}"/>
    <cellStyle name="Vejica 2 8 2 2 3 2" xfId="3048" xr:uid="{00000000-0005-0000-0000-0000D3140000}"/>
    <cellStyle name="Vejica 2 8 2 2 4" xfId="3049" xr:uid="{00000000-0005-0000-0000-0000D4140000}"/>
    <cellStyle name="Vejica 2 8 2 2 4 2" xfId="5265" xr:uid="{00000000-0005-0000-0000-0000D5140000}"/>
    <cellStyle name="Vejica 2 8 2 2 5" xfId="3050" xr:uid="{00000000-0005-0000-0000-0000D6140000}"/>
    <cellStyle name="Vejica 2 8 2 2 5 2" xfId="5266" xr:uid="{00000000-0005-0000-0000-0000D7140000}"/>
    <cellStyle name="Vejica 2 8 2 2 6" xfId="5267" xr:uid="{00000000-0005-0000-0000-0000D8140000}"/>
    <cellStyle name="Vejica 2 8 2 2 6 2" xfId="5268" xr:uid="{00000000-0005-0000-0000-0000D9140000}"/>
    <cellStyle name="Vejica 2 8 2 2 7" xfId="5269" xr:uid="{00000000-0005-0000-0000-0000DA140000}"/>
    <cellStyle name="Vejica 2 8 2 2 8" xfId="5258" xr:uid="{00000000-0005-0000-0000-0000DB140000}"/>
    <cellStyle name="Vejica 2 8 2 3" xfId="1410" xr:uid="{00000000-0005-0000-0000-0000DC140000}"/>
    <cellStyle name="Vejica 2 8 2 3 2" xfId="1411" xr:uid="{00000000-0005-0000-0000-0000DD140000}"/>
    <cellStyle name="Vejica 2 8 2 3 2 2" xfId="3051" xr:uid="{00000000-0005-0000-0000-0000DE140000}"/>
    <cellStyle name="Vejica 2 8 2 3 3" xfId="3052" xr:uid="{00000000-0005-0000-0000-0000DF140000}"/>
    <cellStyle name="Vejica 2 8 2 3 3 2" xfId="5271" xr:uid="{00000000-0005-0000-0000-0000E0140000}"/>
    <cellStyle name="Vejica 2 8 2 3 4" xfId="3053" xr:uid="{00000000-0005-0000-0000-0000E1140000}"/>
    <cellStyle name="Vejica 2 8 2 3 4 2" xfId="5272" xr:uid="{00000000-0005-0000-0000-0000E2140000}"/>
    <cellStyle name="Vejica 2 8 2 3 5" xfId="5273" xr:uid="{00000000-0005-0000-0000-0000E3140000}"/>
    <cellStyle name="Vejica 2 8 2 3 5 2" xfId="5274" xr:uid="{00000000-0005-0000-0000-0000E4140000}"/>
    <cellStyle name="Vejica 2 8 2 3 6" xfId="5275" xr:uid="{00000000-0005-0000-0000-0000E5140000}"/>
    <cellStyle name="Vejica 2 8 2 3 7" xfId="5270" xr:uid="{00000000-0005-0000-0000-0000E6140000}"/>
    <cellStyle name="Vejica 2 8 2 4" xfId="1412" xr:uid="{00000000-0005-0000-0000-0000E7140000}"/>
    <cellStyle name="Vejica 2 8 2 4 2" xfId="3054" xr:uid="{00000000-0005-0000-0000-0000E8140000}"/>
    <cellStyle name="Vejica 2 8 2 5" xfId="3055" xr:uid="{00000000-0005-0000-0000-0000E9140000}"/>
    <cellStyle name="Vejica 2 8 2 5 2" xfId="5276" xr:uid="{00000000-0005-0000-0000-0000EA140000}"/>
    <cellStyle name="Vejica 2 8 2 6" xfId="3056" xr:uid="{00000000-0005-0000-0000-0000EB140000}"/>
    <cellStyle name="Vejica 2 8 2 6 2" xfId="5277" xr:uid="{00000000-0005-0000-0000-0000EC140000}"/>
    <cellStyle name="Vejica 2 8 2 7" xfId="5278" xr:uid="{00000000-0005-0000-0000-0000ED140000}"/>
    <cellStyle name="Vejica 2 8 2 7 2" xfId="5279" xr:uid="{00000000-0005-0000-0000-0000EE140000}"/>
    <cellStyle name="Vejica 2 8 2 8" xfId="5280" xr:uid="{00000000-0005-0000-0000-0000EF140000}"/>
    <cellStyle name="Vejica 2 8 2 9" xfId="5257" xr:uid="{00000000-0005-0000-0000-0000F0140000}"/>
    <cellStyle name="Vejica 2 8 3" xfId="1413" xr:uid="{00000000-0005-0000-0000-0000F1140000}"/>
    <cellStyle name="Vejica 2 8 3 2" xfId="1414" xr:uid="{00000000-0005-0000-0000-0000F2140000}"/>
    <cellStyle name="Vejica 2 8 3 2 2" xfId="1415" xr:uid="{00000000-0005-0000-0000-0000F3140000}"/>
    <cellStyle name="Vejica 2 8 3 2 2 2" xfId="1416" xr:uid="{00000000-0005-0000-0000-0000F4140000}"/>
    <cellStyle name="Vejica 2 8 3 2 2 2 2" xfId="3057" xr:uid="{00000000-0005-0000-0000-0000F5140000}"/>
    <cellStyle name="Vejica 2 8 3 2 2 3" xfId="3058" xr:uid="{00000000-0005-0000-0000-0000F6140000}"/>
    <cellStyle name="Vejica 2 8 3 2 2 3 2" xfId="5284" xr:uid="{00000000-0005-0000-0000-0000F7140000}"/>
    <cellStyle name="Vejica 2 8 3 2 2 4" xfId="3059" xr:uid="{00000000-0005-0000-0000-0000F8140000}"/>
    <cellStyle name="Vejica 2 8 3 2 2 4 2" xfId="5285" xr:uid="{00000000-0005-0000-0000-0000F9140000}"/>
    <cellStyle name="Vejica 2 8 3 2 2 5" xfId="5286" xr:uid="{00000000-0005-0000-0000-0000FA140000}"/>
    <cellStyle name="Vejica 2 8 3 2 2 5 2" xfId="5287" xr:uid="{00000000-0005-0000-0000-0000FB140000}"/>
    <cellStyle name="Vejica 2 8 3 2 2 6" xfId="5288" xr:uid="{00000000-0005-0000-0000-0000FC140000}"/>
    <cellStyle name="Vejica 2 8 3 2 2 7" xfId="5283" xr:uid="{00000000-0005-0000-0000-0000FD140000}"/>
    <cellStyle name="Vejica 2 8 3 2 3" xfId="1417" xr:uid="{00000000-0005-0000-0000-0000FE140000}"/>
    <cellStyle name="Vejica 2 8 3 2 3 2" xfId="3060" xr:uid="{00000000-0005-0000-0000-0000FF140000}"/>
    <cellStyle name="Vejica 2 8 3 2 4" xfId="3061" xr:uid="{00000000-0005-0000-0000-000000150000}"/>
    <cellStyle name="Vejica 2 8 3 2 4 2" xfId="5289" xr:uid="{00000000-0005-0000-0000-000001150000}"/>
    <cellStyle name="Vejica 2 8 3 2 5" xfId="3062" xr:uid="{00000000-0005-0000-0000-000002150000}"/>
    <cellStyle name="Vejica 2 8 3 2 5 2" xfId="5290" xr:uid="{00000000-0005-0000-0000-000003150000}"/>
    <cellStyle name="Vejica 2 8 3 2 6" xfId="5291" xr:uid="{00000000-0005-0000-0000-000004150000}"/>
    <cellStyle name="Vejica 2 8 3 2 6 2" xfId="5292" xr:uid="{00000000-0005-0000-0000-000005150000}"/>
    <cellStyle name="Vejica 2 8 3 2 7" xfId="5293" xr:uid="{00000000-0005-0000-0000-000006150000}"/>
    <cellStyle name="Vejica 2 8 3 2 8" xfId="5282" xr:uid="{00000000-0005-0000-0000-000007150000}"/>
    <cellStyle name="Vejica 2 8 3 3" xfId="1418" xr:uid="{00000000-0005-0000-0000-000008150000}"/>
    <cellStyle name="Vejica 2 8 3 3 2" xfId="1419" xr:uid="{00000000-0005-0000-0000-000009150000}"/>
    <cellStyle name="Vejica 2 8 3 3 2 2" xfId="3063" xr:uid="{00000000-0005-0000-0000-00000A150000}"/>
    <cellStyle name="Vejica 2 8 3 3 3" xfId="3064" xr:uid="{00000000-0005-0000-0000-00000B150000}"/>
    <cellStyle name="Vejica 2 8 3 3 3 2" xfId="5295" xr:uid="{00000000-0005-0000-0000-00000C150000}"/>
    <cellStyle name="Vejica 2 8 3 3 4" xfId="3065" xr:uid="{00000000-0005-0000-0000-00000D150000}"/>
    <cellStyle name="Vejica 2 8 3 3 4 2" xfId="5296" xr:uid="{00000000-0005-0000-0000-00000E150000}"/>
    <cellStyle name="Vejica 2 8 3 3 5" xfId="5297" xr:uid="{00000000-0005-0000-0000-00000F150000}"/>
    <cellStyle name="Vejica 2 8 3 3 5 2" xfId="5298" xr:uid="{00000000-0005-0000-0000-000010150000}"/>
    <cellStyle name="Vejica 2 8 3 3 6" xfId="5299" xr:uid="{00000000-0005-0000-0000-000011150000}"/>
    <cellStyle name="Vejica 2 8 3 3 7" xfId="5294" xr:uid="{00000000-0005-0000-0000-000012150000}"/>
    <cellStyle name="Vejica 2 8 3 4" xfId="1420" xr:uid="{00000000-0005-0000-0000-000013150000}"/>
    <cellStyle name="Vejica 2 8 3 4 2" xfId="3066" xr:uid="{00000000-0005-0000-0000-000014150000}"/>
    <cellStyle name="Vejica 2 8 3 5" xfId="3067" xr:uid="{00000000-0005-0000-0000-000015150000}"/>
    <cellStyle name="Vejica 2 8 3 5 2" xfId="5300" xr:uid="{00000000-0005-0000-0000-000016150000}"/>
    <cellStyle name="Vejica 2 8 3 6" xfId="3068" xr:uid="{00000000-0005-0000-0000-000017150000}"/>
    <cellStyle name="Vejica 2 8 3 6 2" xfId="5301" xr:uid="{00000000-0005-0000-0000-000018150000}"/>
    <cellStyle name="Vejica 2 8 3 7" xfId="5302" xr:uid="{00000000-0005-0000-0000-000019150000}"/>
    <cellStyle name="Vejica 2 8 3 7 2" xfId="5303" xr:uid="{00000000-0005-0000-0000-00001A150000}"/>
    <cellStyle name="Vejica 2 8 3 8" xfId="5304" xr:uid="{00000000-0005-0000-0000-00001B150000}"/>
    <cellStyle name="Vejica 2 8 3 9" xfId="5281" xr:uid="{00000000-0005-0000-0000-00001C150000}"/>
    <cellStyle name="Vejica 2 8 4" xfId="1421" xr:uid="{00000000-0005-0000-0000-00001D150000}"/>
    <cellStyle name="Vejica 2 8 4 2" xfId="1422" xr:uid="{00000000-0005-0000-0000-00001E150000}"/>
    <cellStyle name="Vejica 2 8 4 2 2" xfId="1423" xr:uid="{00000000-0005-0000-0000-00001F150000}"/>
    <cellStyle name="Vejica 2 8 4 2 2 2" xfId="3069" xr:uid="{00000000-0005-0000-0000-000020150000}"/>
    <cellStyle name="Vejica 2 8 4 2 3" xfId="3070" xr:uid="{00000000-0005-0000-0000-000021150000}"/>
    <cellStyle name="Vejica 2 8 4 2 3 2" xfId="5307" xr:uid="{00000000-0005-0000-0000-000022150000}"/>
    <cellStyle name="Vejica 2 8 4 2 4" xfId="3071" xr:uid="{00000000-0005-0000-0000-000023150000}"/>
    <cellStyle name="Vejica 2 8 4 2 4 2" xfId="5308" xr:uid="{00000000-0005-0000-0000-000024150000}"/>
    <cellStyle name="Vejica 2 8 4 2 5" xfId="5309" xr:uid="{00000000-0005-0000-0000-000025150000}"/>
    <cellStyle name="Vejica 2 8 4 2 5 2" xfId="5310" xr:uid="{00000000-0005-0000-0000-000026150000}"/>
    <cellStyle name="Vejica 2 8 4 2 6" xfId="5311" xr:uid="{00000000-0005-0000-0000-000027150000}"/>
    <cellStyle name="Vejica 2 8 4 2 7" xfId="5306" xr:uid="{00000000-0005-0000-0000-000028150000}"/>
    <cellStyle name="Vejica 2 8 4 3" xfId="1424" xr:uid="{00000000-0005-0000-0000-000029150000}"/>
    <cellStyle name="Vejica 2 8 4 3 2" xfId="3072" xr:uid="{00000000-0005-0000-0000-00002A150000}"/>
    <cellStyle name="Vejica 2 8 4 4" xfId="3073" xr:uid="{00000000-0005-0000-0000-00002B150000}"/>
    <cellStyle name="Vejica 2 8 4 4 2" xfId="5312" xr:uid="{00000000-0005-0000-0000-00002C150000}"/>
    <cellStyle name="Vejica 2 8 4 5" xfId="3074" xr:uid="{00000000-0005-0000-0000-00002D150000}"/>
    <cellStyle name="Vejica 2 8 4 5 2" xfId="5313" xr:uid="{00000000-0005-0000-0000-00002E150000}"/>
    <cellStyle name="Vejica 2 8 4 6" xfId="5314" xr:uid="{00000000-0005-0000-0000-00002F150000}"/>
    <cellStyle name="Vejica 2 8 4 6 2" xfId="5315" xr:uid="{00000000-0005-0000-0000-000030150000}"/>
    <cellStyle name="Vejica 2 8 4 7" xfId="5316" xr:uid="{00000000-0005-0000-0000-000031150000}"/>
    <cellStyle name="Vejica 2 8 4 8" xfId="5305" xr:uid="{00000000-0005-0000-0000-000032150000}"/>
    <cellStyle name="Vejica 2 8 5" xfId="1425" xr:uid="{00000000-0005-0000-0000-000033150000}"/>
    <cellStyle name="Vejica 2 8 5 10" xfId="6745" xr:uid="{00000000-0005-0000-0000-000034150000}"/>
    <cellStyle name="Vejica 2 8 5 11" xfId="7058" xr:uid="{00000000-0005-0000-0000-000035150000}"/>
    <cellStyle name="Vejica 2 8 5 2" xfId="1426" xr:uid="{00000000-0005-0000-0000-000036150000}"/>
    <cellStyle name="Vejica 2 8 5 2 2" xfId="1427" xr:uid="{00000000-0005-0000-0000-000037150000}"/>
    <cellStyle name="Vejica 2 8 5 2 2 2" xfId="3075" xr:uid="{00000000-0005-0000-0000-000038150000}"/>
    <cellStyle name="Vejica 2 8 5 2 3" xfId="3076" xr:uid="{00000000-0005-0000-0000-000039150000}"/>
    <cellStyle name="Vejica 2 8 5 2 3 2" xfId="5319" xr:uid="{00000000-0005-0000-0000-00003A150000}"/>
    <cellStyle name="Vejica 2 8 5 2 4" xfId="3077" xr:uid="{00000000-0005-0000-0000-00003B150000}"/>
    <cellStyle name="Vejica 2 8 5 2 4 2" xfId="5320" xr:uid="{00000000-0005-0000-0000-00003C150000}"/>
    <cellStyle name="Vejica 2 8 5 2 4 2 2" xfId="6948" xr:uid="{00000000-0005-0000-0000-00003D150000}"/>
    <cellStyle name="Vejica 2 8 5 2 4 2 3" xfId="7281" xr:uid="{00000000-0005-0000-0000-00003E150000}"/>
    <cellStyle name="Vejica 2 8 5 2 4 3" xfId="6844" xr:uid="{00000000-0005-0000-0000-00003F150000}"/>
    <cellStyle name="Vejica 2 8 5 2 4 4" xfId="7163" xr:uid="{00000000-0005-0000-0000-000040150000}"/>
    <cellStyle name="Vejica 2 8 5 2 5" xfId="5321" xr:uid="{00000000-0005-0000-0000-000041150000}"/>
    <cellStyle name="Vejica 2 8 5 2 5 2" xfId="5322" xr:uid="{00000000-0005-0000-0000-000042150000}"/>
    <cellStyle name="Vejica 2 8 5 2 6" xfId="5323" xr:uid="{00000000-0005-0000-0000-000043150000}"/>
    <cellStyle name="Vejica 2 8 5 2 7" xfId="5318" xr:uid="{00000000-0005-0000-0000-000044150000}"/>
    <cellStyle name="Vejica 2 8 5 2 8" xfId="6746" xr:uid="{00000000-0005-0000-0000-000045150000}"/>
    <cellStyle name="Vejica 2 8 5 2 9" xfId="7059" xr:uid="{00000000-0005-0000-0000-000046150000}"/>
    <cellStyle name="Vejica 2 8 5 3" xfId="1428" xr:uid="{00000000-0005-0000-0000-000047150000}"/>
    <cellStyle name="Vejica 2 8 5 3 2" xfId="3078" xr:uid="{00000000-0005-0000-0000-000048150000}"/>
    <cellStyle name="Vejica 2 8 5 4" xfId="3079" xr:uid="{00000000-0005-0000-0000-000049150000}"/>
    <cellStyle name="Vejica 2 8 5 4 2" xfId="5324" xr:uid="{00000000-0005-0000-0000-00004A150000}"/>
    <cellStyle name="Vejica 2 8 5 5" xfId="3080" xr:uid="{00000000-0005-0000-0000-00004B150000}"/>
    <cellStyle name="Vejica 2 8 5 5 2" xfId="5325" xr:uid="{00000000-0005-0000-0000-00004C150000}"/>
    <cellStyle name="Vejica 2 8 5 5 2 2" xfId="6949" xr:uid="{00000000-0005-0000-0000-00004D150000}"/>
    <cellStyle name="Vejica 2 8 5 5 2 3" xfId="7282" xr:uid="{00000000-0005-0000-0000-00004E150000}"/>
    <cellStyle name="Vejica 2 8 5 5 3" xfId="6845" xr:uid="{00000000-0005-0000-0000-00004F150000}"/>
    <cellStyle name="Vejica 2 8 5 5 4" xfId="7164" xr:uid="{00000000-0005-0000-0000-000050150000}"/>
    <cellStyle name="Vejica 2 8 5 6" xfId="5326" xr:uid="{00000000-0005-0000-0000-000051150000}"/>
    <cellStyle name="Vejica 2 8 5 6 2" xfId="5327" xr:uid="{00000000-0005-0000-0000-000052150000}"/>
    <cellStyle name="Vejica 2 8 5 7" xfId="5328" xr:uid="{00000000-0005-0000-0000-000053150000}"/>
    <cellStyle name="Vejica 2 8 5 8" xfId="5317" xr:uid="{00000000-0005-0000-0000-000054150000}"/>
    <cellStyle name="Vejica 2 8 5 9" xfId="6180" xr:uid="{00000000-0005-0000-0000-000055150000}"/>
    <cellStyle name="Vejica 2 8 6" xfId="1429" xr:uid="{00000000-0005-0000-0000-000056150000}"/>
    <cellStyle name="Vejica 2 8 6 2" xfId="1430" xr:uid="{00000000-0005-0000-0000-000057150000}"/>
    <cellStyle name="Vejica 2 8 6 2 2" xfId="3081" xr:uid="{00000000-0005-0000-0000-000058150000}"/>
    <cellStyle name="Vejica 2 8 6 3" xfId="3082" xr:uid="{00000000-0005-0000-0000-000059150000}"/>
    <cellStyle name="Vejica 2 8 6 3 2" xfId="5330" xr:uid="{00000000-0005-0000-0000-00005A150000}"/>
    <cellStyle name="Vejica 2 8 6 4" xfId="3083" xr:uid="{00000000-0005-0000-0000-00005B150000}"/>
    <cellStyle name="Vejica 2 8 6 4 2" xfId="5331" xr:uid="{00000000-0005-0000-0000-00005C150000}"/>
    <cellStyle name="Vejica 2 8 6 5" xfId="5332" xr:uid="{00000000-0005-0000-0000-00005D150000}"/>
    <cellStyle name="Vejica 2 8 6 5 2" xfId="5333" xr:uid="{00000000-0005-0000-0000-00005E150000}"/>
    <cellStyle name="Vejica 2 8 6 6" xfId="5334" xr:uid="{00000000-0005-0000-0000-00005F150000}"/>
    <cellStyle name="Vejica 2 8 6 7" xfId="5329" xr:uid="{00000000-0005-0000-0000-000060150000}"/>
    <cellStyle name="Vejica 2 8 7" xfId="1431" xr:uid="{00000000-0005-0000-0000-000061150000}"/>
    <cellStyle name="Vejica 2 8 7 2" xfId="3084" xr:uid="{00000000-0005-0000-0000-000062150000}"/>
    <cellStyle name="Vejica 2 8 8" xfId="3085" xr:uid="{00000000-0005-0000-0000-000063150000}"/>
    <cellStyle name="Vejica 2 8 8 2" xfId="5335" xr:uid="{00000000-0005-0000-0000-000064150000}"/>
    <cellStyle name="Vejica 2 8 9" xfId="3086" xr:uid="{00000000-0005-0000-0000-000065150000}"/>
    <cellStyle name="Vejica 2 8 9 2" xfId="5336" xr:uid="{00000000-0005-0000-0000-000066150000}"/>
    <cellStyle name="Vejica 2 9" xfId="1432" xr:uid="{00000000-0005-0000-0000-000067150000}"/>
    <cellStyle name="Vejica 2 9 10" xfId="5338" xr:uid="{00000000-0005-0000-0000-000068150000}"/>
    <cellStyle name="Vejica 2 9 11" xfId="5337" xr:uid="{00000000-0005-0000-0000-000069150000}"/>
    <cellStyle name="Vejica 2 9 2" xfId="1433" xr:uid="{00000000-0005-0000-0000-00006A150000}"/>
    <cellStyle name="Vejica 2 9 2 2" xfId="1434" xr:uid="{00000000-0005-0000-0000-00006B150000}"/>
    <cellStyle name="Vejica 2 9 2 2 2" xfId="1435" xr:uid="{00000000-0005-0000-0000-00006C150000}"/>
    <cellStyle name="Vejica 2 9 2 2 2 2" xfId="3087" xr:uid="{00000000-0005-0000-0000-00006D150000}"/>
    <cellStyle name="Vejica 2 9 2 2 3" xfId="3088" xr:uid="{00000000-0005-0000-0000-00006E150000}"/>
    <cellStyle name="Vejica 2 9 2 2 3 2" xfId="5341" xr:uid="{00000000-0005-0000-0000-00006F150000}"/>
    <cellStyle name="Vejica 2 9 2 2 4" xfId="3089" xr:uid="{00000000-0005-0000-0000-000070150000}"/>
    <cellStyle name="Vejica 2 9 2 2 4 2" xfId="5342" xr:uid="{00000000-0005-0000-0000-000071150000}"/>
    <cellStyle name="Vejica 2 9 2 2 5" xfId="5343" xr:uid="{00000000-0005-0000-0000-000072150000}"/>
    <cellStyle name="Vejica 2 9 2 2 5 2" xfId="5344" xr:uid="{00000000-0005-0000-0000-000073150000}"/>
    <cellStyle name="Vejica 2 9 2 2 6" xfId="5345" xr:uid="{00000000-0005-0000-0000-000074150000}"/>
    <cellStyle name="Vejica 2 9 2 2 7" xfId="5340" xr:uid="{00000000-0005-0000-0000-000075150000}"/>
    <cellStyle name="Vejica 2 9 2 3" xfId="1436" xr:uid="{00000000-0005-0000-0000-000076150000}"/>
    <cellStyle name="Vejica 2 9 2 3 2" xfId="3090" xr:uid="{00000000-0005-0000-0000-000077150000}"/>
    <cellStyle name="Vejica 2 9 2 4" xfId="3091" xr:uid="{00000000-0005-0000-0000-000078150000}"/>
    <cellStyle name="Vejica 2 9 2 4 2" xfId="5346" xr:uid="{00000000-0005-0000-0000-000079150000}"/>
    <cellStyle name="Vejica 2 9 2 5" xfId="3092" xr:uid="{00000000-0005-0000-0000-00007A150000}"/>
    <cellStyle name="Vejica 2 9 2 5 2" xfId="5347" xr:uid="{00000000-0005-0000-0000-00007B150000}"/>
    <cellStyle name="Vejica 2 9 2 6" xfId="5348" xr:uid="{00000000-0005-0000-0000-00007C150000}"/>
    <cellStyle name="Vejica 2 9 2 6 2" xfId="5349" xr:uid="{00000000-0005-0000-0000-00007D150000}"/>
    <cellStyle name="Vejica 2 9 2 7" xfId="5350" xr:uid="{00000000-0005-0000-0000-00007E150000}"/>
    <cellStyle name="Vejica 2 9 2 8" xfId="5339" xr:uid="{00000000-0005-0000-0000-00007F150000}"/>
    <cellStyle name="Vejica 2 9 2 9" xfId="6181" xr:uid="{00000000-0005-0000-0000-000080150000}"/>
    <cellStyle name="Vejica 2 9 2 9 2" xfId="6955" xr:uid="{00000000-0005-0000-0000-000081150000}"/>
    <cellStyle name="Vejica 2 9 2 9 3" xfId="7288" xr:uid="{00000000-0005-0000-0000-000082150000}"/>
    <cellStyle name="Vejica 2 9 3" xfId="1437" xr:uid="{00000000-0005-0000-0000-000083150000}"/>
    <cellStyle name="Vejica 2 9 3 10" xfId="7060" xr:uid="{00000000-0005-0000-0000-000084150000}"/>
    <cellStyle name="Vejica 2 9 3 2" xfId="1438" xr:uid="{00000000-0005-0000-0000-000085150000}"/>
    <cellStyle name="Vejica 2 9 3 2 2" xfId="1439" xr:uid="{00000000-0005-0000-0000-000086150000}"/>
    <cellStyle name="Vejica 2 9 3 2 2 2" xfId="3093" xr:uid="{00000000-0005-0000-0000-000087150000}"/>
    <cellStyle name="Vejica 2 9 3 2 3" xfId="3094" xr:uid="{00000000-0005-0000-0000-000088150000}"/>
    <cellStyle name="Vejica 2 9 3 2 3 2" xfId="5353" xr:uid="{00000000-0005-0000-0000-000089150000}"/>
    <cellStyle name="Vejica 2 9 3 2 4" xfId="3095" xr:uid="{00000000-0005-0000-0000-00008A150000}"/>
    <cellStyle name="Vejica 2 9 3 2 4 2" xfId="5354" xr:uid="{00000000-0005-0000-0000-00008B150000}"/>
    <cellStyle name="Vejica 2 9 3 2 4 2 2" xfId="6950" xr:uid="{00000000-0005-0000-0000-00008C150000}"/>
    <cellStyle name="Vejica 2 9 3 2 4 2 3" xfId="7283" xr:uid="{00000000-0005-0000-0000-00008D150000}"/>
    <cellStyle name="Vejica 2 9 3 2 4 3" xfId="6846" xr:uid="{00000000-0005-0000-0000-00008E150000}"/>
    <cellStyle name="Vejica 2 9 3 2 4 4" xfId="7165" xr:uid="{00000000-0005-0000-0000-00008F150000}"/>
    <cellStyle name="Vejica 2 9 3 2 5" xfId="5355" xr:uid="{00000000-0005-0000-0000-000090150000}"/>
    <cellStyle name="Vejica 2 9 3 2 5 2" xfId="5356" xr:uid="{00000000-0005-0000-0000-000091150000}"/>
    <cellStyle name="Vejica 2 9 3 2 6" xfId="5357" xr:uid="{00000000-0005-0000-0000-000092150000}"/>
    <cellStyle name="Vejica 2 9 3 2 7" xfId="5352" xr:uid="{00000000-0005-0000-0000-000093150000}"/>
    <cellStyle name="Vejica 2 9 3 2 8" xfId="6748" xr:uid="{00000000-0005-0000-0000-000094150000}"/>
    <cellStyle name="Vejica 2 9 3 2 9" xfId="7061" xr:uid="{00000000-0005-0000-0000-000095150000}"/>
    <cellStyle name="Vejica 2 9 3 3" xfId="1440" xr:uid="{00000000-0005-0000-0000-000096150000}"/>
    <cellStyle name="Vejica 2 9 3 3 2" xfId="3096" xr:uid="{00000000-0005-0000-0000-000097150000}"/>
    <cellStyle name="Vejica 2 9 3 4" xfId="3097" xr:uid="{00000000-0005-0000-0000-000098150000}"/>
    <cellStyle name="Vejica 2 9 3 4 2" xfId="5358" xr:uid="{00000000-0005-0000-0000-000099150000}"/>
    <cellStyle name="Vejica 2 9 3 5" xfId="3098" xr:uid="{00000000-0005-0000-0000-00009A150000}"/>
    <cellStyle name="Vejica 2 9 3 5 2" xfId="5359" xr:uid="{00000000-0005-0000-0000-00009B150000}"/>
    <cellStyle name="Vejica 2 9 3 5 2 2" xfId="6951" xr:uid="{00000000-0005-0000-0000-00009C150000}"/>
    <cellStyle name="Vejica 2 9 3 5 2 3" xfId="7284" xr:uid="{00000000-0005-0000-0000-00009D150000}"/>
    <cellStyle name="Vejica 2 9 3 5 3" xfId="6847" xr:uid="{00000000-0005-0000-0000-00009E150000}"/>
    <cellStyle name="Vejica 2 9 3 5 4" xfId="7166" xr:uid="{00000000-0005-0000-0000-00009F150000}"/>
    <cellStyle name="Vejica 2 9 3 6" xfId="5360" xr:uid="{00000000-0005-0000-0000-0000A0150000}"/>
    <cellStyle name="Vejica 2 9 3 6 2" xfId="5361" xr:uid="{00000000-0005-0000-0000-0000A1150000}"/>
    <cellStyle name="Vejica 2 9 3 7" xfId="5362" xr:uid="{00000000-0005-0000-0000-0000A2150000}"/>
    <cellStyle name="Vejica 2 9 3 8" xfId="5351" xr:uid="{00000000-0005-0000-0000-0000A3150000}"/>
    <cellStyle name="Vejica 2 9 3 9" xfId="6747" xr:uid="{00000000-0005-0000-0000-0000A4150000}"/>
    <cellStyle name="Vejica 2 9 4" xfId="1441" xr:uid="{00000000-0005-0000-0000-0000A5150000}"/>
    <cellStyle name="Vejica 2 9 4 2" xfId="1442" xr:uid="{00000000-0005-0000-0000-0000A6150000}"/>
    <cellStyle name="Vejica 2 9 4 2 2" xfId="1443" xr:uid="{00000000-0005-0000-0000-0000A7150000}"/>
    <cellStyle name="Vejica 2 9 4 2 2 2" xfId="3099" xr:uid="{00000000-0005-0000-0000-0000A8150000}"/>
    <cellStyle name="Vejica 2 9 4 2 3" xfId="3100" xr:uid="{00000000-0005-0000-0000-0000A9150000}"/>
    <cellStyle name="Vejica 2 9 4 2 3 2" xfId="5365" xr:uid="{00000000-0005-0000-0000-0000AA150000}"/>
    <cellStyle name="Vejica 2 9 4 2 4" xfId="3101" xr:uid="{00000000-0005-0000-0000-0000AB150000}"/>
    <cellStyle name="Vejica 2 9 4 2 4 2" xfId="5366" xr:uid="{00000000-0005-0000-0000-0000AC150000}"/>
    <cellStyle name="Vejica 2 9 4 2 5" xfId="5367" xr:uid="{00000000-0005-0000-0000-0000AD150000}"/>
    <cellStyle name="Vejica 2 9 4 2 5 2" xfId="5368" xr:uid="{00000000-0005-0000-0000-0000AE150000}"/>
    <cellStyle name="Vejica 2 9 4 2 6" xfId="5369" xr:uid="{00000000-0005-0000-0000-0000AF150000}"/>
    <cellStyle name="Vejica 2 9 4 2 7" xfId="5364" xr:uid="{00000000-0005-0000-0000-0000B0150000}"/>
    <cellStyle name="Vejica 2 9 4 3" xfId="1444" xr:uid="{00000000-0005-0000-0000-0000B1150000}"/>
    <cellStyle name="Vejica 2 9 4 3 2" xfId="3102" xr:uid="{00000000-0005-0000-0000-0000B2150000}"/>
    <cellStyle name="Vejica 2 9 4 4" xfId="3103" xr:uid="{00000000-0005-0000-0000-0000B3150000}"/>
    <cellStyle name="Vejica 2 9 4 4 2" xfId="5370" xr:uid="{00000000-0005-0000-0000-0000B4150000}"/>
    <cellStyle name="Vejica 2 9 4 5" xfId="3104" xr:uid="{00000000-0005-0000-0000-0000B5150000}"/>
    <cellStyle name="Vejica 2 9 4 5 2" xfId="5371" xr:uid="{00000000-0005-0000-0000-0000B6150000}"/>
    <cellStyle name="Vejica 2 9 4 6" xfId="5372" xr:uid="{00000000-0005-0000-0000-0000B7150000}"/>
    <cellStyle name="Vejica 2 9 4 6 2" xfId="5373" xr:uid="{00000000-0005-0000-0000-0000B8150000}"/>
    <cellStyle name="Vejica 2 9 4 7" xfId="5374" xr:uid="{00000000-0005-0000-0000-0000B9150000}"/>
    <cellStyle name="Vejica 2 9 4 8" xfId="5363" xr:uid="{00000000-0005-0000-0000-0000BA150000}"/>
    <cellStyle name="Vejica 2 9 5" xfId="1445" xr:uid="{00000000-0005-0000-0000-0000BB150000}"/>
    <cellStyle name="Vejica 2 9 5 2" xfId="1446" xr:uid="{00000000-0005-0000-0000-0000BC150000}"/>
    <cellStyle name="Vejica 2 9 5 2 2" xfId="3105" xr:uid="{00000000-0005-0000-0000-0000BD150000}"/>
    <cellStyle name="Vejica 2 9 5 3" xfId="3106" xr:uid="{00000000-0005-0000-0000-0000BE150000}"/>
    <cellStyle name="Vejica 2 9 5 3 2" xfId="5376" xr:uid="{00000000-0005-0000-0000-0000BF150000}"/>
    <cellStyle name="Vejica 2 9 5 4" xfId="3107" xr:uid="{00000000-0005-0000-0000-0000C0150000}"/>
    <cellStyle name="Vejica 2 9 5 4 2" xfId="5377" xr:uid="{00000000-0005-0000-0000-0000C1150000}"/>
    <cellStyle name="Vejica 2 9 5 5" xfId="5378" xr:uid="{00000000-0005-0000-0000-0000C2150000}"/>
    <cellStyle name="Vejica 2 9 5 5 2" xfId="5379" xr:uid="{00000000-0005-0000-0000-0000C3150000}"/>
    <cellStyle name="Vejica 2 9 5 6" xfId="5380" xr:uid="{00000000-0005-0000-0000-0000C4150000}"/>
    <cellStyle name="Vejica 2 9 5 7" xfId="5375" xr:uid="{00000000-0005-0000-0000-0000C5150000}"/>
    <cellStyle name="Vejica 2 9 6" xfId="1447" xr:uid="{00000000-0005-0000-0000-0000C6150000}"/>
    <cellStyle name="Vejica 2 9 6 2" xfId="3108" xr:uid="{00000000-0005-0000-0000-0000C7150000}"/>
    <cellStyle name="Vejica 2 9 7" xfId="3109" xr:uid="{00000000-0005-0000-0000-0000C8150000}"/>
    <cellStyle name="Vejica 2 9 7 2" xfId="5381" xr:uid="{00000000-0005-0000-0000-0000C9150000}"/>
    <cellStyle name="Vejica 2 9 8" xfId="3110" xr:uid="{00000000-0005-0000-0000-0000CA150000}"/>
    <cellStyle name="Vejica 2 9 8 2" xfId="5382" xr:uid="{00000000-0005-0000-0000-0000CB150000}"/>
    <cellStyle name="Vejica 2 9 8 2 2" xfId="6952" xr:uid="{00000000-0005-0000-0000-0000CC150000}"/>
    <cellStyle name="Vejica 2 9 8 2 3" xfId="7285" xr:uid="{00000000-0005-0000-0000-0000CD150000}"/>
    <cellStyle name="Vejica 2 9 8 3" xfId="6848" xr:uid="{00000000-0005-0000-0000-0000CE150000}"/>
    <cellStyle name="Vejica 2 9 8 4" xfId="7167" xr:uid="{00000000-0005-0000-0000-0000CF150000}"/>
    <cellStyle name="Vejica 2 9 9" xfId="5383" xr:uid="{00000000-0005-0000-0000-0000D0150000}"/>
    <cellStyle name="Vejica 2 9 9 2" xfId="5384" xr:uid="{00000000-0005-0000-0000-0000D1150000}"/>
    <cellStyle name="Vejica 20" xfId="1448" xr:uid="{00000000-0005-0000-0000-0000D2150000}"/>
    <cellStyle name="Vejica 20 10" xfId="3111" xr:uid="{00000000-0005-0000-0000-0000D3150000}"/>
    <cellStyle name="Vejica 20 10 2" xfId="5386" xr:uid="{00000000-0005-0000-0000-0000D4150000}"/>
    <cellStyle name="Vejica 20 11" xfId="5387" xr:uid="{00000000-0005-0000-0000-0000D5150000}"/>
    <cellStyle name="Vejica 20 11 2" xfId="5388" xr:uid="{00000000-0005-0000-0000-0000D6150000}"/>
    <cellStyle name="Vejica 20 12" xfId="5389" xr:uid="{00000000-0005-0000-0000-0000D7150000}"/>
    <cellStyle name="Vejica 20 13" xfId="5390" xr:uid="{00000000-0005-0000-0000-0000D8150000}"/>
    <cellStyle name="Vejica 20 14" xfId="5385" xr:uid="{00000000-0005-0000-0000-0000D9150000}"/>
    <cellStyle name="Vejica 20 15" xfId="3502" xr:uid="{00000000-0005-0000-0000-0000DA150000}"/>
    <cellStyle name="Vejica 20 15 2" xfId="7186" xr:uid="{00000000-0005-0000-0000-0000DB150000}"/>
    <cellStyle name="Vejica 20 2" xfId="1449" xr:uid="{00000000-0005-0000-0000-0000DC150000}"/>
    <cellStyle name="Vejica 20 2 2" xfId="1450" xr:uid="{00000000-0005-0000-0000-0000DD150000}"/>
    <cellStyle name="Vejica 20 2 2 2" xfId="1451" xr:uid="{00000000-0005-0000-0000-0000DE150000}"/>
    <cellStyle name="Vejica 20 2 2 2 2" xfId="3112" xr:uid="{00000000-0005-0000-0000-0000DF150000}"/>
    <cellStyle name="Vejica 20 2 2 3" xfId="3113" xr:uid="{00000000-0005-0000-0000-0000E0150000}"/>
    <cellStyle name="Vejica 20 2 2 3 2" xfId="5393" xr:uid="{00000000-0005-0000-0000-0000E1150000}"/>
    <cellStyle name="Vejica 20 2 2 4" xfId="3114" xr:uid="{00000000-0005-0000-0000-0000E2150000}"/>
    <cellStyle name="Vejica 20 2 2 4 2" xfId="5394" xr:uid="{00000000-0005-0000-0000-0000E3150000}"/>
    <cellStyle name="Vejica 20 2 2 5" xfId="5395" xr:uid="{00000000-0005-0000-0000-0000E4150000}"/>
    <cellStyle name="Vejica 20 2 2 5 2" xfId="5396" xr:uid="{00000000-0005-0000-0000-0000E5150000}"/>
    <cellStyle name="Vejica 20 2 2 6" xfId="5397" xr:uid="{00000000-0005-0000-0000-0000E6150000}"/>
    <cellStyle name="Vejica 20 2 2 7" xfId="5392" xr:uid="{00000000-0005-0000-0000-0000E7150000}"/>
    <cellStyle name="Vejica 20 2 3" xfId="1452" xr:uid="{00000000-0005-0000-0000-0000E8150000}"/>
    <cellStyle name="Vejica 20 2 3 2" xfId="3115" xr:uid="{00000000-0005-0000-0000-0000E9150000}"/>
    <cellStyle name="Vejica 20 2 4" xfId="3116" xr:uid="{00000000-0005-0000-0000-0000EA150000}"/>
    <cellStyle name="Vejica 20 2 4 2" xfId="5398" xr:uid="{00000000-0005-0000-0000-0000EB150000}"/>
    <cellStyle name="Vejica 20 2 5" xfId="3117" xr:uid="{00000000-0005-0000-0000-0000EC150000}"/>
    <cellStyle name="Vejica 20 2 5 2" xfId="5399" xr:uid="{00000000-0005-0000-0000-0000ED150000}"/>
    <cellStyle name="Vejica 20 2 6" xfId="5400" xr:uid="{00000000-0005-0000-0000-0000EE150000}"/>
    <cellStyle name="Vejica 20 2 6 2" xfId="5401" xr:uid="{00000000-0005-0000-0000-0000EF150000}"/>
    <cellStyle name="Vejica 20 2 7" xfId="5402" xr:uid="{00000000-0005-0000-0000-0000F0150000}"/>
    <cellStyle name="Vejica 20 2 8" xfId="5403" xr:uid="{00000000-0005-0000-0000-0000F1150000}"/>
    <cellStyle name="Vejica 20 2 9" xfId="5391" xr:uid="{00000000-0005-0000-0000-0000F2150000}"/>
    <cellStyle name="Vejica 20 3" xfId="1453" xr:uid="{00000000-0005-0000-0000-0000F3150000}"/>
    <cellStyle name="Vejica 20 3 2" xfId="1454" xr:uid="{00000000-0005-0000-0000-0000F4150000}"/>
    <cellStyle name="Vejica 20 3 2 2" xfId="3118" xr:uid="{00000000-0005-0000-0000-0000F5150000}"/>
    <cellStyle name="Vejica 20 3 3" xfId="3119" xr:uid="{00000000-0005-0000-0000-0000F6150000}"/>
    <cellStyle name="Vejica 20 3 4" xfId="5405" xr:uid="{00000000-0005-0000-0000-0000F7150000}"/>
    <cellStyle name="Vejica 20 3 5" xfId="5404" xr:uid="{00000000-0005-0000-0000-0000F8150000}"/>
    <cellStyle name="Vejica 20 3 6" xfId="1850" xr:uid="{00000000-0005-0000-0000-0000F9150000}"/>
    <cellStyle name="Vejica 20 4" xfId="1455" xr:uid="{00000000-0005-0000-0000-0000FA150000}"/>
    <cellStyle name="Vejica 20 4 2" xfId="3120" xr:uid="{00000000-0005-0000-0000-0000FB150000}"/>
    <cellStyle name="Vejica 20 5" xfId="1755" xr:uid="{00000000-0005-0000-0000-0000FC150000}"/>
    <cellStyle name="Vejica 20 5 2" xfId="5406" xr:uid="{00000000-0005-0000-0000-0000FD150000}"/>
    <cellStyle name="Vejica 20 5 3" xfId="3121" xr:uid="{00000000-0005-0000-0000-0000FE150000}"/>
    <cellStyle name="Vejica 20 6" xfId="3122" xr:uid="{00000000-0005-0000-0000-0000FF150000}"/>
    <cellStyle name="Vejica 20 6 2" xfId="3123" xr:uid="{00000000-0005-0000-0000-000000160000}"/>
    <cellStyle name="Vejica 20 6 2 2" xfId="5407" xr:uid="{00000000-0005-0000-0000-000001160000}"/>
    <cellStyle name="Vejica 20 6 3" xfId="3124" xr:uid="{00000000-0005-0000-0000-000002160000}"/>
    <cellStyle name="Vejica 20 6 3 2" xfId="3125" xr:uid="{00000000-0005-0000-0000-000003160000}"/>
    <cellStyle name="Vejica 20 6 3 2 2" xfId="5408" xr:uid="{00000000-0005-0000-0000-000004160000}"/>
    <cellStyle name="Vejica 20 6 3 3" xfId="3126" xr:uid="{00000000-0005-0000-0000-000005160000}"/>
    <cellStyle name="Vejica 20 6 3 3 2" xfId="5409" xr:uid="{00000000-0005-0000-0000-000006160000}"/>
    <cellStyle name="Vejica 20 6 3 4" xfId="5410" xr:uid="{00000000-0005-0000-0000-000007160000}"/>
    <cellStyle name="Vejica 20 6 4" xfId="5411" xr:uid="{00000000-0005-0000-0000-000008160000}"/>
    <cellStyle name="Vejica 20 7" xfId="3127" xr:uid="{00000000-0005-0000-0000-000009160000}"/>
    <cellStyle name="Vejica 20 7 2" xfId="5412" xr:uid="{00000000-0005-0000-0000-00000A160000}"/>
    <cellStyle name="Vejica 20 8" xfId="3128" xr:uid="{00000000-0005-0000-0000-00000B160000}"/>
    <cellStyle name="Vejica 20 8 2" xfId="5413" xr:uid="{00000000-0005-0000-0000-00000C160000}"/>
    <cellStyle name="Vejica 20 9" xfId="3129" xr:uid="{00000000-0005-0000-0000-00000D160000}"/>
    <cellStyle name="Vejica 21" xfId="1456" xr:uid="{00000000-0005-0000-0000-00000E160000}"/>
    <cellStyle name="Vejica 21 10" xfId="3130" xr:uid="{00000000-0005-0000-0000-00000F160000}"/>
    <cellStyle name="Vejica 21 10 2" xfId="5415" xr:uid="{00000000-0005-0000-0000-000010160000}"/>
    <cellStyle name="Vejica 21 11" xfId="5416" xr:uid="{00000000-0005-0000-0000-000011160000}"/>
    <cellStyle name="Vejica 21 11 2" xfId="5417" xr:uid="{00000000-0005-0000-0000-000012160000}"/>
    <cellStyle name="Vejica 21 12" xfId="5418" xr:uid="{00000000-0005-0000-0000-000013160000}"/>
    <cellStyle name="Vejica 21 13" xfId="5419" xr:uid="{00000000-0005-0000-0000-000014160000}"/>
    <cellStyle name="Vejica 21 14" xfId="5414" xr:uid="{00000000-0005-0000-0000-000015160000}"/>
    <cellStyle name="Vejica 21 15" xfId="3503" xr:uid="{00000000-0005-0000-0000-000016160000}"/>
    <cellStyle name="Vejica 21 15 2" xfId="7187" xr:uid="{00000000-0005-0000-0000-000017160000}"/>
    <cellStyle name="Vejica 21 2" xfId="1457" xr:uid="{00000000-0005-0000-0000-000018160000}"/>
    <cellStyle name="Vejica 21 2 2" xfId="1458" xr:uid="{00000000-0005-0000-0000-000019160000}"/>
    <cellStyle name="Vejica 21 2 2 2" xfId="1459" xr:uid="{00000000-0005-0000-0000-00001A160000}"/>
    <cellStyle name="Vejica 21 2 2 2 2" xfId="3131" xr:uid="{00000000-0005-0000-0000-00001B160000}"/>
    <cellStyle name="Vejica 21 2 2 3" xfId="3132" xr:uid="{00000000-0005-0000-0000-00001C160000}"/>
    <cellStyle name="Vejica 21 2 2 3 2" xfId="5422" xr:uid="{00000000-0005-0000-0000-00001D160000}"/>
    <cellStyle name="Vejica 21 2 2 4" xfId="3133" xr:uid="{00000000-0005-0000-0000-00001E160000}"/>
    <cellStyle name="Vejica 21 2 2 4 2" xfId="5423" xr:uid="{00000000-0005-0000-0000-00001F160000}"/>
    <cellStyle name="Vejica 21 2 2 5" xfId="5424" xr:uid="{00000000-0005-0000-0000-000020160000}"/>
    <cellStyle name="Vejica 21 2 2 5 2" xfId="5425" xr:uid="{00000000-0005-0000-0000-000021160000}"/>
    <cellStyle name="Vejica 21 2 2 6" xfId="5426" xr:uid="{00000000-0005-0000-0000-000022160000}"/>
    <cellStyle name="Vejica 21 2 2 7" xfId="5421" xr:uid="{00000000-0005-0000-0000-000023160000}"/>
    <cellStyle name="Vejica 21 2 3" xfId="1460" xr:uid="{00000000-0005-0000-0000-000024160000}"/>
    <cellStyle name="Vejica 21 2 3 2" xfId="3134" xr:uid="{00000000-0005-0000-0000-000025160000}"/>
    <cellStyle name="Vejica 21 2 4" xfId="3135" xr:uid="{00000000-0005-0000-0000-000026160000}"/>
    <cellStyle name="Vejica 21 2 4 2" xfId="5427" xr:uid="{00000000-0005-0000-0000-000027160000}"/>
    <cellStyle name="Vejica 21 2 5" xfId="3136" xr:uid="{00000000-0005-0000-0000-000028160000}"/>
    <cellStyle name="Vejica 21 2 5 2" xfId="5428" xr:uid="{00000000-0005-0000-0000-000029160000}"/>
    <cellStyle name="Vejica 21 2 6" xfId="5429" xr:uid="{00000000-0005-0000-0000-00002A160000}"/>
    <cellStyle name="Vejica 21 2 6 2" xfId="5430" xr:uid="{00000000-0005-0000-0000-00002B160000}"/>
    <cellStyle name="Vejica 21 2 7" xfId="5431" xr:uid="{00000000-0005-0000-0000-00002C160000}"/>
    <cellStyle name="Vejica 21 2 8" xfId="5432" xr:uid="{00000000-0005-0000-0000-00002D160000}"/>
    <cellStyle name="Vejica 21 2 9" xfId="5420" xr:uid="{00000000-0005-0000-0000-00002E160000}"/>
    <cellStyle name="Vejica 21 3" xfId="1461" xr:uid="{00000000-0005-0000-0000-00002F160000}"/>
    <cellStyle name="Vejica 21 3 2" xfId="1462" xr:uid="{00000000-0005-0000-0000-000030160000}"/>
    <cellStyle name="Vejica 21 3 2 2" xfId="3137" xr:uid="{00000000-0005-0000-0000-000031160000}"/>
    <cellStyle name="Vejica 21 3 3" xfId="3138" xr:uid="{00000000-0005-0000-0000-000032160000}"/>
    <cellStyle name="Vejica 21 3 4" xfId="5434" xr:uid="{00000000-0005-0000-0000-000033160000}"/>
    <cellStyle name="Vejica 21 3 5" xfId="5433" xr:uid="{00000000-0005-0000-0000-000034160000}"/>
    <cellStyle name="Vejica 21 3 6" xfId="1851" xr:uid="{00000000-0005-0000-0000-000035160000}"/>
    <cellStyle name="Vejica 21 4" xfId="1463" xr:uid="{00000000-0005-0000-0000-000036160000}"/>
    <cellStyle name="Vejica 21 4 2" xfId="3139" xr:uid="{00000000-0005-0000-0000-000037160000}"/>
    <cellStyle name="Vejica 21 5" xfId="1756" xr:uid="{00000000-0005-0000-0000-000038160000}"/>
    <cellStyle name="Vejica 21 5 2" xfId="5435" xr:uid="{00000000-0005-0000-0000-000039160000}"/>
    <cellStyle name="Vejica 21 5 3" xfId="3140" xr:uid="{00000000-0005-0000-0000-00003A160000}"/>
    <cellStyle name="Vejica 21 6" xfId="3141" xr:uid="{00000000-0005-0000-0000-00003B160000}"/>
    <cellStyle name="Vejica 21 6 2" xfId="3142" xr:uid="{00000000-0005-0000-0000-00003C160000}"/>
    <cellStyle name="Vejica 21 6 2 2" xfId="5436" xr:uid="{00000000-0005-0000-0000-00003D160000}"/>
    <cellStyle name="Vejica 21 6 3" xfId="3143" xr:uid="{00000000-0005-0000-0000-00003E160000}"/>
    <cellStyle name="Vejica 21 6 3 2" xfId="3144" xr:uid="{00000000-0005-0000-0000-00003F160000}"/>
    <cellStyle name="Vejica 21 6 3 2 2" xfId="5437" xr:uid="{00000000-0005-0000-0000-000040160000}"/>
    <cellStyle name="Vejica 21 6 3 3" xfId="3145" xr:uid="{00000000-0005-0000-0000-000041160000}"/>
    <cellStyle name="Vejica 21 6 3 3 2" xfId="5438" xr:uid="{00000000-0005-0000-0000-000042160000}"/>
    <cellStyle name="Vejica 21 6 3 4" xfId="5439" xr:uid="{00000000-0005-0000-0000-000043160000}"/>
    <cellStyle name="Vejica 21 6 4" xfId="5440" xr:uid="{00000000-0005-0000-0000-000044160000}"/>
    <cellStyle name="Vejica 21 7" xfId="3146" xr:uid="{00000000-0005-0000-0000-000045160000}"/>
    <cellStyle name="Vejica 21 7 2" xfId="5441" xr:uid="{00000000-0005-0000-0000-000046160000}"/>
    <cellStyle name="Vejica 21 8" xfId="3147" xr:uid="{00000000-0005-0000-0000-000047160000}"/>
    <cellStyle name="Vejica 21 8 2" xfId="5442" xr:uid="{00000000-0005-0000-0000-000048160000}"/>
    <cellStyle name="Vejica 21 9" xfId="3148" xr:uid="{00000000-0005-0000-0000-000049160000}"/>
    <cellStyle name="Vejica 22" xfId="1464" xr:uid="{00000000-0005-0000-0000-00004A160000}"/>
    <cellStyle name="Vejica 22 10" xfId="3149" xr:uid="{00000000-0005-0000-0000-00004B160000}"/>
    <cellStyle name="Vejica 22 10 2" xfId="5444" xr:uid="{00000000-0005-0000-0000-00004C160000}"/>
    <cellStyle name="Vejica 22 11" xfId="5445" xr:uid="{00000000-0005-0000-0000-00004D160000}"/>
    <cellStyle name="Vejica 22 11 2" xfId="5446" xr:uid="{00000000-0005-0000-0000-00004E160000}"/>
    <cellStyle name="Vejica 22 12" xfId="5447" xr:uid="{00000000-0005-0000-0000-00004F160000}"/>
    <cellStyle name="Vejica 22 13" xfId="5448" xr:uid="{00000000-0005-0000-0000-000050160000}"/>
    <cellStyle name="Vejica 22 14" xfId="5443" xr:uid="{00000000-0005-0000-0000-000051160000}"/>
    <cellStyle name="Vejica 22 15" xfId="3504" xr:uid="{00000000-0005-0000-0000-000052160000}"/>
    <cellStyle name="Vejica 22 15 2" xfId="7188" xr:uid="{00000000-0005-0000-0000-000053160000}"/>
    <cellStyle name="Vejica 22 2" xfId="1465" xr:uid="{00000000-0005-0000-0000-000054160000}"/>
    <cellStyle name="Vejica 22 2 2" xfId="1466" xr:uid="{00000000-0005-0000-0000-000055160000}"/>
    <cellStyle name="Vejica 22 2 2 2" xfId="1467" xr:uid="{00000000-0005-0000-0000-000056160000}"/>
    <cellStyle name="Vejica 22 2 2 2 2" xfId="3150" xr:uid="{00000000-0005-0000-0000-000057160000}"/>
    <cellStyle name="Vejica 22 2 2 3" xfId="3151" xr:uid="{00000000-0005-0000-0000-000058160000}"/>
    <cellStyle name="Vejica 22 2 2 3 2" xfId="5451" xr:uid="{00000000-0005-0000-0000-000059160000}"/>
    <cellStyle name="Vejica 22 2 2 4" xfId="3152" xr:uid="{00000000-0005-0000-0000-00005A160000}"/>
    <cellStyle name="Vejica 22 2 2 4 2" xfId="5452" xr:uid="{00000000-0005-0000-0000-00005B160000}"/>
    <cellStyle name="Vejica 22 2 2 5" xfId="5453" xr:uid="{00000000-0005-0000-0000-00005C160000}"/>
    <cellStyle name="Vejica 22 2 2 5 2" xfId="5454" xr:uid="{00000000-0005-0000-0000-00005D160000}"/>
    <cellStyle name="Vejica 22 2 2 6" xfId="5455" xr:uid="{00000000-0005-0000-0000-00005E160000}"/>
    <cellStyle name="Vejica 22 2 2 7" xfId="5450" xr:uid="{00000000-0005-0000-0000-00005F160000}"/>
    <cellStyle name="Vejica 22 2 3" xfId="1468" xr:uid="{00000000-0005-0000-0000-000060160000}"/>
    <cellStyle name="Vejica 22 2 3 2" xfId="3153" xr:uid="{00000000-0005-0000-0000-000061160000}"/>
    <cellStyle name="Vejica 22 2 4" xfId="3154" xr:uid="{00000000-0005-0000-0000-000062160000}"/>
    <cellStyle name="Vejica 22 2 4 2" xfId="5456" xr:uid="{00000000-0005-0000-0000-000063160000}"/>
    <cellStyle name="Vejica 22 2 5" xfId="3155" xr:uid="{00000000-0005-0000-0000-000064160000}"/>
    <cellStyle name="Vejica 22 2 5 2" xfId="5457" xr:uid="{00000000-0005-0000-0000-000065160000}"/>
    <cellStyle name="Vejica 22 2 6" xfId="5458" xr:uid="{00000000-0005-0000-0000-000066160000}"/>
    <cellStyle name="Vejica 22 2 6 2" xfId="5459" xr:uid="{00000000-0005-0000-0000-000067160000}"/>
    <cellStyle name="Vejica 22 2 7" xfId="5460" xr:uid="{00000000-0005-0000-0000-000068160000}"/>
    <cellStyle name="Vejica 22 2 8" xfId="5461" xr:uid="{00000000-0005-0000-0000-000069160000}"/>
    <cellStyle name="Vejica 22 2 9" xfId="5449" xr:uid="{00000000-0005-0000-0000-00006A160000}"/>
    <cellStyle name="Vejica 22 3" xfId="1469" xr:uid="{00000000-0005-0000-0000-00006B160000}"/>
    <cellStyle name="Vejica 22 3 2" xfId="1470" xr:uid="{00000000-0005-0000-0000-00006C160000}"/>
    <cellStyle name="Vejica 22 3 2 2" xfId="3156" xr:uid="{00000000-0005-0000-0000-00006D160000}"/>
    <cellStyle name="Vejica 22 3 3" xfId="3157" xr:uid="{00000000-0005-0000-0000-00006E160000}"/>
    <cellStyle name="Vejica 22 3 4" xfId="5463" xr:uid="{00000000-0005-0000-0000-00006F160000}"/>
    <cellStyle name="Vejica 22 3 5" xfId="5462" xr:uid="{00000000-0005-0000-0000-000070160000}"/>
    <cellStyle name="Vejica 22 3 6" xfId="1852" xr:uid="{00000000-0005-0000-0000-000071160000}"/>
    <cellStyle name="Vejica 22 4" xfId="1471" xr:uid="{00000000-0005-0000-0000-000072160000}"/>
    <cellStyle name="Vejica 22 4 2" xfId="3158" xr:uid="{00000000-0005-0000-0000-000073160000}"/>
    <cellStyle name="Vejica 22 5" xfId="1758" xr:uid="{00000000-0005-0000-0000-000074160000}"/>
    <cellStyle name="Vejica 22 5 2" xfId="5464" xr:uid="{00000000-0005-0000-0000-000075160000}"/>
    <cellStyle name="Vejica 22 5 3" xfId="3159" xr:uid="{00000000-0005-0000-0000-000076160000}"/>
    <cellStyle name="Vejica 22 6" xfId="3160" xr:uid="{00000000-0005-0000-0000-000077160000}"/>
    <cellStyle name="Vejica 22 6 2" xfId="3161" xr:uid="{00000000-0005-0000-0000-000078160000}"/>
    <cellStyle name="Vejica 22 6 2 2" xfId="5465" xr:uid="{00000000-0005-0000-0000-000079160000}"/>
    <cellStyle name="Vejica 22 6 3" xfId="3162" xr:uid="{00000000-0005-0000-0000-00007A160000}"/>
    <cellStyle name="Vejica 22 6 3 2" xfId="3163" xr:uid="{00000000-0005-0000-0000-00007B160000}"/>
    <cellStyle name="Vejica 22 6 3 2 2" xfId="5466" xr:uid="{00000000-0005-0000-0000-00007C160000}"/>
    <cellStyle name="Vejica 22 6 3 3" xfId="3164" xr:uid="{00000000-0005-0000-0000-00007D160000}"/>
    <cellStyle name="Vejica 22 6 3 3 2" xfId="5467" xr:uid="{00000000-0005-0000-0000-00007E160000}"/>
    <cellStyle name="Vejica 22 6 3 4" xfId="5468" xr:uid="{00000000-0005-0000-0000-00007F160000}"/>
    <cellStyle name="Vejica 22 6 4" xfId="5469" xr:uid="{00000000-0005-0000-0000-000080160000}"/>
    <cellStyle name="Vejica 22 7" xfId="3165" xr:uid="{00000000-0005-0000-0000-000081160000}"/>
    <cellStyle name="Vejica 22 7 2" xfId="5470" xr:uid="{00000000-0005-0000-0000-000082160000}"/>
    <cellStyle name="Vejica 22 8" xfId="3166" xr:uid="{00000000-0005-0000-0000-000083160000}"/>
    <cellStyle name="Vejica 22 8 2" xfId="5471" xr:uid="{00000000-0005-0000-0000-000084160000}"/>
    <cellStyle name="Vejica 22 9" xfId="3167" xr:uid="{00000000-0005-0000-0000-000085160000}"/>
    <cellStyle name="Vejica 23" xfId="1472" xr:uid="{00000000-0005-0000-0000-000086160000}"/>
    <cellStyle name="Vejica 23 10" xfId="5473" xr:uid="{00000000-0005-0000-0000-000087160000}"/>
    <cellStyle name="Vejica 23 10 2" xfId="5474" xr:uid="{00000000-0005-0000-0000-000088160000}"/>
    <cellStyle name="Vejica 23 11" xfId="5475" xr:uid="{00000000-0005-0000-0000-000089160000}"/>
    <cellStyle name="Vejica 23 12" xfId="5476" xr:uid="{00000000-0005-0000-0000-00008A160000}"/>
    <cellStyle name="Vejica 23 13" xfId="5472" xr:uid="{00000000-0005-0000-0000-00008B160000}"/>
    <cellStyle name="Vejica 23 14" xfId="3505" xr:uid="{00000000-0005-0000-0000-00008C160000}"/>
    <cellStyle name="Vejica 23 14 2" xfId="7189" xr:uid="{00000000-0005-0000-0000-00008D160000}"/>
    <cellStyle name="Vejica 23 2" xfId="1473" xr:uid="{00000000-0005-0000-0000-00008E160000}"/>
    <cellStyle name="Vejica 23 2 2" xfId="1474" xr:uid="{00000000-0005-0000-0000-00008F160000}"/>
    <cellStyle name="Vejica 23 2 2 2" xfId="1475" xr:uid="{00000000-0005-0000-0000-000090160000}"/>
    <cellStyle name="Vejica 23 2 2 2 2" xfId="3168" xr:uid="{00000000-0005-0000-0000-000091160000}"/>
    <cellStyle name="Vejica 23 2 2 3" xfId="3169" xr:uid="{00000000-0005-0000-0000-000092160000}"/>
    <cellStyle name="Vejica 23 2 2 3 2" xfId="5479" xr:uid="{00000000-0005-0000-0000-000093160000}"/>
    <cellStyle name="Vejica 23 2 2 4" xfId="3170" xr:uid="{00000000-0005-0000-0000-000094160000}"/>
    <cellStyle name="Vejica 23 2 2 4 2" xfId="5480" xr:uid="{00000000-0005-0000-0000-000095160000}"/>
    <cellStyle name="Vejica 23 2 2 5" xfId="5481" xr:uid="{00000000-0005-0000-0000-000096160000}"/>
    <cellStyle name="Vejica 23 2 2 5 2" xfId="5482" xr:uid="{00000000-0005-0000-0000-000097160000}"/>
    <cellStyle name="Vejica 23 2 2 6" xfId="5483" xr:uid="{00000000-0005-0000-0000-000098160000}"/>
    <cellStyle name="Vejica 23 2 2 7" xfId="5478" xr:uid="{00000000-0005-0000-0000-000099160000}"/>
    <cellStyle name="Vejica 23 2 3" xfId="1476" xr:uid="{00000000-0005-0000-0000-00009A160000}"/>
    <cellStyle name="Vejica 23 2 3 2" xfId="3171" xr:uid="{00000000-0005-0000-0000-00009B160000}"/>
    <cellStyle name="Vejica 23 2 4" xfId="3172" xr:uid="{00000000-0005-0000-0000-00009C160000}"/>
    <cellStyle name="Vejica 23 2 4 2" xfId="5484" xr:uid="{00000000-0005-0000-0000-00009D160000}"/>
    <cellStyle name="Vejica 23 2 5" xfId="3173" xr:uid="{00000000-0005-0000-0000-00009E160000}"/>
    <cellStyle name="Vejica 23 2 5 2" xfId="5485" xr:uid="{00000000-0005-0000-0000-00009F160000}"/>
    <cellStyle name="Vejica 23 2 6" xfId="5486" xr:uid="{00000000-0005-0000-0000-0000A0160000}"/>
    <cellStyle name="Vejica 23 2 6 2" xfId="5487" xr:uid="{00000000-0005-0000-0000-0000A1160000}"/>
    <cellStyle name="Vejica 23 2 7" xfId="5488" xr:uid="{00000000-0005-0000-0000-0000A2160000}"/>
    <cellStyle name="Vejica 23 2 8" xfId="5477" xr:uid="{00000000-0005-0000-0000-0000A3160000}"/>
    <cellStyle name="Vejica 23 3" xfId="1477" xr:uid="{00000000-0005-0000-0000-0000A4160000}"/>
    <cellStyle name="Vejica 23 3 2" xfId="3174" xr:uid="{00000000-0005-0000-0000-0000A5160000}"/>
    <cellStyle name="Vejica 23 4" xfId="1757" xr:uid="{00000000-0005-0000-0000-0000A6160000}"/>
    <cellStyle name="Vejica 23 4 2" xfId="5489" xr:uid="{00000000-0005-0000-0000-0000A7160000}"/>
    <cellStyle name="Vejica 23 4 3" xfId="3175" xr:uid="{00000000-0005-0000-0000-0000A8160000}"/>
    <cellStyle name="Vejica 23 5" xfId="3176" xr:uid="{00000000-0005-0000-0000-0000A9160000}"/>
    <cellStyle name="Vejica 23 5 2" xfId="3177" xr:uid="{00000000-0005-0000-0000-0000AA160000}"/>
    <cellStyle name="Vejica 23 5 2 2" xfId="5490" xr:uid="{00000000-0005-0000-0000-0000AB160000}"/>
    <cellStyle name="Vejica 23 5 3" xfId="3178" xr:uid="{00000000-0005-0000-0000-0000AC160000}"/>
    <cellStyle name="Vejica 23 5 3 2" xfId="3179" xr:uid="{00000000-0005-0000-0000-0000AD160000}"/>
    <cellStyle name="Vejica 23 5 3 2 2" xfId="5491" xr:uid="{00000000-0005-0000-0000-0000AE160000}"/>
    <cellStyle name="Vejica 23 5 3 3" xfId="3180" xr:uid="{00000000-0005-0000-0000-0000AF160000}"/>
    <cellStyle name="Vejica 23 5 3 3 2" xfId="5492" xr:uid="{00000000-0005-0000-0000-0000B0160000}"/>
    <cellStyle name="Vejica 23 5 3 4" xfId="5493" xr:uid="{00000000-0005-0000-0000-0000B1160000}"/>
    <cellStyle name="Vejica 23 5 4" xfId="5494" xr:uid="{00000000-0005-0000-0000-0000B2160000}"/>
    <cellStyle name="Vejica 23 6" xfId="3181" xr:uid="{00000000-0005-0000-0000-0000B3160000}"/>
    <cellStyle name="Vejica 23 6 2" xfId="5495" xr:uid="{00000000-0005-0000-0000-0000B4160000}"/>
    <cellStyle name="Vejica 23 7" xfId="3182" xr:uid="{00000000-0005-0000-0000-0000B5160000}"/>
    <cellStyle name="Vejica 23 7 2" xfId="3183" xr:uid="{00000000-0005-0000-0000-0000B6160000}"/>
    <cellStyle name="Vejica 23 7 2 2" xfId="5496" xr:uid="{00000000-0005-0000-0000-0000B7160000}"/>
    <cellStyle name="Vejica 23 8" xfId="3184" xr:uid="{00000000-0005-0000-0000-0000B8160000}"/>
    <cellStyle name="Vejica 23 9" xfId="3185" xr:uid="{00000000-0005-0000-0000-0000B9160000}"/>
    <cellStyle name="Vejica 23 9 2" xfId="5497" xr:uid="{00000000-0005-0000-0000-0000BA160000}"/>
    <cellStyle name="Vejica 24" xfId="1478" xr:uid="{00000000-0005-0000-0000-0000BB160000}"/>
    <cellStyle name="Vejica 24 10" xfId="5499" xr:uid="{00000000-0005-0000-0000-0000BC160000}"/>
    <cellStyle name="Vejica 24 10 2" xfId="5500" xr:uid="{00000000-0005-0000-0000-0000BD160000}"/>
    <cellStyle name="Vejica 24 11" xfId="5501" xr:uid="{00000000-0005-0000-0000-0000BE160000}"/>
    <cellStyle name="Vejica 24 12" xfId="5502" xr:uid="{00000000-0005-0000-0000-0000BF160000}"/>
    <cellStyle name="Vejica 24 13" xfId="5498" xr:uid="{00000000-0005-0000-0000-0000C0160000}"/>
    <cellStyle name="Vejica 24 14" xfId="3506" xr:uid="{00000000-0005-0000-0000-0000C1160000}"/>
    <cellStyle name="Vejica 24 14 2" xfId="7190" xr:uid="{00000000-0005-0000-0000-0000C2160000}"/>
    <cellStyle name="Vejica 24 2" xfId="1479" xr:uid="{00000000-0005-0000-0000-0000C3160000}"/>
    <cellStyle name="Vejica 24 2 2" xfId="1480" xr:uid="{00000000-0005-0000-0000-0000C4160000}"/>
    <cellStyle name="Vejica 24 2 2 2" xfId="1481" xr:uid="{00000000-0005-0000-0000-0000C5160000}"/>
    <cellStyle name="Vejica 24 2 2 2 2" xfId="3186" xr:uid="{00000000-0005-0000-0000-0000C6160000}"/>
    <cellStyle name="Vejica 24 2 2 3" xfId="3187" xr:uid="{00000000-0005-0000-0000-0000C7160000}"/>
    <cellStyle name="Vejica 24 2 2 3 2" xfId="5505" xr:uid="{00000000-0005-0000-0000-0000C8160000}"/>
    <cellStyle name="Vejica 24 2 2 4" xfId="3188" xr:uid="{00000000-0005-0000-0000-0000C9160000}"/>
    <cellStyle name="Vejica 24 2 2 4 2" xfId="5506" xr:uid="{00000000-0005-0000-0000-0000CA160000}"/>
    <cellStyle name="Vejica 24 2 2 5" xfId="5507" xr:uid="{00000000-0005-0000-0000-0000CB160000}"/>
    <cellStyle name="Vejica 24 2 2 5 2" xfId="5508" xr:uid="{00000000-0005-0000-0000-0000CC160000}"/>
    <cellStyle name="Vejica 24 2 2 6" xfId="5509" xr:uid="{00000000-0005-0000-0000-0000CD160000}"/>
    <cellStyle name="Vejica 24 2 2 7" xfId="5504" xr:uid="{00000000-0005-0000-0000-0000CE160000}"/>
    <cellStyle name="Vejica 24 2 3" xfId="1482" xr:uid="{00000000-0005-0000-0000-0000CF160000}"/>
    <cellStyle name="Vejica 24 2 3 2" xfId="3189" xr:uid="{00000000-0005-0000-0000-0000D0160000}"/>
    <cellStyle name="Vejica 24 2 4" xfId="3190" xr:uid="{00000000-0005-0000-0000-0000D1160000}"/>
    <cellStyle name="Vejica 24 2 4 2" xfId="5510" xr:uid="{00000000-0005-0000-0000-0000D2160000}"/>
    <cellStyle name="Vejica 24 2 5" xfId="3191" xr:uid="{00000000-0005-0000-0000-0000D3160000}"/>
    <cellStyle name="Vejica 24 2 5 2" xfId="5511" xr:uid="{00000000-0005-0000-0000-0000D4160000}"/>
    <cellStyle name="Vejica 24 2 6" xfId="5512" xr:uid="{00000000-0005-0000-0000-0000D5160000}"/>
    <cellStyle name="Vejica 24 2 6 2" xfId="5513" xr:uid="{00000000-0005-0000-0000-0000D6160000}"/>
    <cellStyle name="Vejica 24 2 7" xfId="5514" xr:uid="{00000000-0005-0000-0000-0000D7160000}"/>
    <cellStyle name="Vejica 24 2 8" xfId="5503" xr:uid="{00000000-0005-0000-0000-0000D8160000}"/>
    <cellStyle name="Vejica 24 3" xfId="1483" xr:uid="{00000000-0005-0000-0000-0000D9160000}"/>
    <cellStyle name="Vejica 24 3 2" xfId="3192" xr:uid="{00000000-0005-0000-0000-0000DA160000}"/>
    <cellStyle name="Vejica 24 4" xfId="1759" xr:uid="{00000000-0005-0000-0000-0000DB160000}"/>
    <cellStyle name="Vejica 24 4 2" xfId="5515" xr:uid="{00000000-0005-0000-0000-0000DC160000}"/>
    <cellStyle name="Vejica 24 4 3" xfId="3193" xr:uid="{00000000-0005-0000-0000-0000DD160000}"/>
    <cellStyle name="Vejica 24 5" xfId="3194" xr:uid="{00000000-0005-0000-0000-0000DE160000}"/>
    <cellStyle name="Vejica 24 5 2" xfId="3195" xr:uid="{00000000-0005-0000-0000-0000DF160000}"/>
    <cellStyle name="Vejica 24 5 2 2" xfId="5516" xr:uid="{00000000-0005-0000-0000-0000E0160000}"/>
    <cellStyle name="Vejica 24 5 3" xfId="3196" xr:uid="{00000000-0005-0000-0000-0000E1160000}"/>
    <cellStyle name="Vejica 24 5 3 2" xfId="3197" xr:uid="{00000000-0005-0000-0000-0000E2160000}"/>
    <cellStyle name="Vejica 24 5 3 2 2" xfId="5517" xr:uid="{00000000-0005-0000-0000-0000E3160000}"/>
    <cellStyle name="Vejica 24 5 3 3" xfId="3198" xr:uid="{00000000-0005-0000-0000-0000E4160000}"/>
    <cellStyle name="Vejica 24 5 3 3 2" xfId="5518" xr:uid="{00000000-0005-0000-0000-0000E5160000}"/>
    <cellStyle name="Vejica 24 5 3 4" xfId="5519" xr:uid="{00000000-0005-0000-0000-0000E6160000}"/>
    <cellStyle name="Vejica 24 5 4" xfId="5520" xr:uid="{00000000-0005-0000-0000-0000E7160000}"/>
    <cellStyle name="Vejica 24 6" xfId="3199" xr:uid="{00000000-0005-0000-0000-0000E8160000}"/>
    <cellStyle name="Vejica 24 6 2" xfId="5521" xr:uid="{00000000-0005-0000-0000-0000E9160000}"/>
    <cellStyle name="Vejica 24 7" xfId="3200" xr:uid="{00000000-0005-0000-0000-0000EA160000}"/>
    <cellStyle name="Vejica 24 7 2" xfId="3201" xr:uid="{00000000-0005-0000-0000-0000EB160000}"/>
    <cellStyle name="Vejica 24 7 2 2" xfId="5522" xr:uid="{00000000-0005-0000-0000-0000EC160000}"/>
    <cellStyle name="Vejica 24 8" xfId="3202" xr:uid="{00000000-0005-0000-0000-0000ED160000}"/>
    <cellStyle name="Vejica 24 9" xfId="3203" xr:uid="{00000000-0005-0000-0000-0000EE160000}"/>
    <cellStyle name="Vejica 24 9 2" xfId="5523" xr:uid="{00000000-0005-0000-0000-0000EF160000}"/>
    <cellStyle name="Vejica 25" xfId="1484" xr:uid="{00000000-0005-0000-0000-0000F0160000}"/>
    <cellStyle name="Vejica 25 10" xfId="5525" xr:uid="{00000000-0005-0000-0000-0000F1160000}"/>
    <cellStyle name="Vejica 25 10 2" xfId="5526" xr:uid="{00000000-0005-0000-0000-0000F2160000}"/>
    <cellStyle name="Vejica 25 11" xfId="5527" xr:uid="{00000000-0005-0000-0000-0000F3160000}"/>
    <cellStyle name="Vejica 25 12" xfId="5528" xr:uid="{00000000-0005-0000-0000-0000F4160000}"/>
    <cellStyle name="Vejica 25 13" xfId="5524" xr:uid="{00000000-0005-0000-0000-0000F5160000}"/>
    <cellStyle name="Vejica 25 14" xfId="3507" xr:uid="{00000000-0005-0000-0000-0000F6160000}"/>
    <cellStyle name="Vejica 25 14 2" xfId="7191" xr:uid="{00000000-0005-0000-0000-0000F7160000}"/>
    <cellStyle name="Vejica 25 2" xfId="1485" xr:uid="{00000000-0005-0000-0000-0000F8160000}"/>
    <cellStyle name="Vejica 25 2 2" xfId="1486" xr:uid="{00000000-0005-0000-0000-0000F9160000}"/>
    <cellStyle name="Vejica 25 2 2 2" xfId="1487" xr:uid="{00000000-0005-0000-0000-0000FA160000}"/>
    <cellStyle name="Vejica 25 2 2 2 2" xfId="3204" xr:uid="{00000000-0005-0000-0000-0000FB160000}"/>
    <cellStyle name="Vejica 25 2 2 3" xfId="3205" xr:uid="{00000000-0005-0000-0000-0000FC160000}"/>
    <cellStyle name="Vejica 25 2 2 3 2" xfId="5531" xr:uid="{00000000-0005-0000-0000-0000FD160000}"/>
    <cellStyle name="Vejica 25 2 2 4" xfId="3206" xr:uid="{00000000-0005-0000-0000-0000FE160000}"/>
    <cellStyle name="Vejica 25 2 2 4 2" xfId="5532" xr:uid="{00000000-0005-0000-0000-0000FF160000}"/>
    <cellStyle name="Vejica 25 2 2 5" xfId="5533" xr:uid="{00000000-0005-0000-0000-000000170000}"/>
    <cellStyle name="Vejica 25 2 2 5 2" xfId="5534" xr:uid="{00000000-0005-0000-0000-000001170000}"/>
    <cellStyle name="Vejica 25 2 2 6" xfId="5535" xr:uid="{00000000-0005-0000-0000-000002170000}"/>
    <cellStyle name="Vejica 25 2 2 7" xfId="5530" xr:uid="{00000000-0005-0000-0000-000003170000}"/>
    <cellStyle name="Vejica 25 2 3" xfId="1488" xr:uid="{00000000-0005-0000-0000-000004170000}"/>
    <cellStyle name="Vejica 25 2 3 2" xfId="3207" xr:uid="{00000000-0005-0000-0000-000005170000}"/>
    <cellStyle name="Vejica 25 2 4" xfId="3208" xr:uid="{00000000-0005-0000-0000-000006170000}"/>
    <cellStyle name="Vejica 25 2 4 2" xfId="5536" xr:uid="{00000000-0005-0000-0000-000007170000}"/>
    <cellStyle name="Vejica 25 2 5" xfId="3209" xr:uid="{00000000-0005-0000-0000-000008170000}"/>
    <cellStyle name="Vejica 25 2 5 2" xfId="5537" xr:uid="{00000000-0005-0000-0000-000009170000}"/>
    <cellStyle name="Vejica 25 2 6" xfId="5538" xr:uid="{00000000-0005-0000-0000-00000A170000}"/>
    <cellStyle name="Vejica 25 2 6 2" xfId="5539" xr:uid="{00000000-0005-0000-0000-00000B170000}"/>
    <cellStyle name="Vejica 25 2 7" xfId="5540" xr:uid="{00000000-0005-0000-0000-00000C170000}"/>
    <cellStyle name="Vejica 25 2 8" xfId="5529" xr:uid="{00000000-0005-0000-0000-00000D170000}"/>
    <cellStyle name="Vejica 25 3" xfId="1489" xr:uid="{00000000-0005-0000-0000-00000E170000}"/>
    <cellStyle name="Vejica 25 3 2" xfId="3210" xr:uid="{00000000-0005-0000-0000-00000F170000}"/>
    <cellStyle name="Vejica 25 4" xfId="1760" xr:uid="{00000000-0005-0000-0000-000010170000}"/>
    <cellStyle name="Vejica 25 4 2" xfId="5541" xr:uid="{00000000-0005-0000-0000-000011170000}"/>
    <cellStyle name="Vejica 25 4 3" xfId="3211" xr:uid="{00000000-0005-0000-0000-000012170000}"/>
    <cellStyle name="Vejica 25 5" xfId="3212" xr:uid="{00000000-0005-0000-0000-000013170000}"/>
    <cellStyle name="Vejica 25 5 2" xfId="3213" xr:uid="{00000000-0005-0000-0000-000014170000}"/>
    <cellStyle name="Vejica 25 5 2 2" xfId="5542" xr:uid="{00000000-0005-0000-0000-000015170000}"/>
    <cellStyle name="Vejica 25 5 3" xfId="3214" xr:uid="{00000000-0005-0000-0000-000016170000}"/>
    <cellStyle name="Vejica 25 5 3 2" xfId="3215" xr:uid="{00000000-0005-0000-0000-000017170000}"/>
    <cellStyle name="Vejica 25 5 3 2 2" xfId="5543" xr:uid="{00000000-0005-0000-0000-000018170000}"/>
    <cellStyle name="Vejica 25 5 3 3" xfId="3216" xr:uid="{00000000-0005-0000-0000-000019170000}"/>
    <cellStyle name="Vejica 25 5 3 3 2" xfId="5544" xr:uid="{00000000-0005-0000-0000-00001A170000}"/>
    <cellStyle name="Vejica 25 5 3 4" xfId="5545" xr:uid="{00000000-0005-0000-0000-00001B170000}"/>
    <cellStyle name="Vejica 25 5 4" xfId="5546" xr:uid="{00000000-0005-0000-0000-00001C170000}"/>
    <cellStyle name="Vejica 25 6" xfId="3217" xr:uid="{00000000-0005-0000-0000-00001D170000}"/>
    <cellStyle name="Vejica 25 6 2" xfId="5547" xr:uid="{00000000-0005-0000-0000-00001E170000}"/>
    <cellStyle name="Vejica 25 7" xfId="3218" xr:uid="{00000000-0005-0000-0000-00001F170000}"/>
    <cellStyle name="Vejica 25 7 2" xfId="3219" xr:uid="{00000000-0005-0000-0000-000020170000}"/>
    <cellStyle name="Vejica 25 7 2 2" xfId="5548" xr:uid="{00000000-0005-0000-0000-000021170000}"/>
    <cellStyle name="Vejica 25 8" xfId="3220" xr:uid="{00000000-0005-0000-0000-000022170000}"/>
    <cellStyle name="Vejica 25 9" xfId="3221" xr:uid="{00000000-0005-0000-0000-000023170000}"/>
    <cellStyle name="Vejica 25 9 2" xfId="5549" xr:uid="{00000000-0005-0000-0000-000024170000}"/>
    <cellStyle name="Vejica 26" xfId="1490" xr:uid="{00000000-0005-0000-0000-000025170000}"/>
    <cellStyle name="Vejica 26 2" xfId="1779" xr:uid="{00000000-0005-0000-0000-000026170000}"/>
    <cellStyle name="Vejica 26 2 2" xfId="3222" xr:uid="{00000000-0005-0000-0000-000027170000}"/>
    <cellStyle name="Vejica 26 3" xfId="3223" xr:uid="{00000000-0005-0000-0000-000028170000}"/>
    <cellStyle name="Vejica 26 4" xfId="5550" xr:uid="{00000000-0005-0000-0000-000029170000}"/>
    <cellStyle name="Vejica 27" xfId="1491" xr:uid="{00000000-0005-0000-0000-00002A170000}"/>
    <cellStyle name="Vejica 27 2" xfId="1782" xr:uid="{00000000-0005-0000-0000-00002B170000}"/>
    <cellStyle name="Vejica 27 2 2" xfId="3224" xr:uid="{00000000-0005-0000-0000-00002C170000}"/>
    <cellStyle name="Vejica 27 3" xfId="3225" xr:uid="{00000000-0005-0000-0000-00002D170000}"/>
    <cellStyle name="Vejica 27 4" xfId="5551" xr:uid="{00000000-0005-0000-0000-00002E170000}"/>
    <cellStyle name="Vejica 28" xfId="1492" xr:uid="{00000000-0005-0000-0000-00002F170000}"/>
    <cellStyle name="Vejica 28 2" xfId="1781" xr:uid="{00000000-0005-0000-0000-000030170000}"/>
    <cellStyle name="Vejica 28 2 2" xfId="3226" xr:uid="{00000000-0005-0000-0000-000031170000}"/>
    <cellStyle name="Vejica 28 3" xfId="3227" xr:uid="{00000000-0005-0000-0000-000032170000}"/>
    <cellStyle name="Vejica 28 4" xfId="5552" xr:uid="{00000000-0005-0000-0000-000033170000}"/>
    <cellStyle name="Vejica 29" xfId="1493" xr:uid="{00000000-0005-0000-0000-000034170000}"/>
    <cellStyle name="Vejica 29 2" xfId="1783" xr:uid="{00000000-0005-0000-0000-000035170000}"/>
    <cellStyle name="Vejica 29 2 2" xfId="3228" xr:uid="{00000000-0005-0000-0000-000036170000}"/>
    <cellStyle name="Vejica 29 3" xfId="3229" xr:uid="{00000000-0005-0000-0000-000037170000}"/>
    <cellStyle name="Vejica 29 4" xfId="5553" xr:uid="{00000000-0005-0000-0000-000038170000}"/>
    <cellStyle name="Vejica 3" xfId="1494" xr:uid="{00000000-0005-0000-0000-000039170000}"/>
    <cellStyle name="Vejica 3 10" xfId="1495" xr:uid="{00000000-0005-0000-0000-00003A170000}"/>
    <cellStyle name="Vejica 3 10 10" xfId="6750" xr:uid="{00000000-0005-0000-0000-00003B170000}"/>
    <cellStyle name="Vejica 3 10 11" xfId="7063" xr:uid="{00000000-0005-0000-0000-00003C170000}"/>
    <cellStyle name="Vejica 3 10 2" xfId="1496" xr:uid="{00000000-0005-0000-0000-00003D170000}"/>
    <cellStyle name="Vejica 3 10 2 10" xfId="7064" xr:uid="{00000000-0005-0000-0000-00003E170000}"/>
    <cellStyle name="Vejica 3 10 2 2" xfId="1497" xr:uid="{00000000-0005-0000-0000-00003F170000}"/>
    <cellStyle name="Vejica 3 10 2 2 2" xfId="1498" xr:uid="{00000000-0005-0000-0000-000040170000}"/>
    <cellStyle name="Vejica 3 10 2 2 2 2" xfId="3230" xr:uid="{00000000-0005-0000-0000-000041170000}"/>
    <cellStyle name="Vejica 3 10 2 2 3" xfId="3231" xr:uid="{00000000-0005-0000-0000-000042170000}"/>
    <cellStyle name="Vejica 3 10 2 2 3 2" xfId="5558" xr:uid="{00000000-0005-0000-0000-000043170000}"/>
    <cellStyle name="Vejica 3 10 2 2 4" xfId="3232" xr:uid="{00000000-0005-0000-0000-000044170000}"/>
    <cellStyle name="Vejica 3 10 2 2 4 2" xfId="5560" xr:uid="{00000000-0005-0000-0000-000045170000}"/>
    <cellStyle name="Vejica 3 10 2 2 4 2 2" xfId="6320" xr:uid="{00000000-0005-0000-0000-000046170000}"/>
    <cellStyle name="Vejica 3 10 2 2 4 2 2 2" xfId="6956" xr:uid="{00000000-0005-0000-0000-000047170000}"/>
    <cellStyle name="Vejica 3 10 2 2 4 2 2 3" xfId="7289" xr:uid="{00000000-0005-0000-0000-000048170000}"/>
    <cellStyle name="Vejica 3 10 2 2 4 3" xfId="5559" xr:uid="{00000000-0005-0000-0000-000049170000}"/>
    <cellStyle name="Vejica 3 10 2 2 4 4" xfId="6849" xr:uid="{00000000-0005-0000-0000-00004A170000}"/>
    <cellStyle name="Vejica 3 10 2 2 4 5" xfId="7168" xr:uid="{00000000-0005-0000-0000-00004B170000}"/>
    <cellStyle name="Vejica 3 10 2 2 5" xfId="5561" xr:uid="{00000000-0005-0000-0000-00004C170000}"/>
    <cellStyle name="Vejica 3 10 2 2 5 2" xfId="5562" xr:uid="{00000000-0005-0000-0000-00004D170000}"/>
    <cellStyle name="Vejica 3 10 2 2 5 2 2" xfId="6481" xr:uid="{00000000-0005-0000-0000-00004E170000}"/>
    <cellStyle name="Vejica 3 10 2 2 5 3" xfId="6247" xr:uid="{00000000-0005-0000-0000-00004F170000}"/>
    <cellStyle name="Vejica 3 10 2 2 6" xfId="5563" xr:uid="{00000000-0005-0000-0000-000050170000}"/>
    <cellStyle name="Vejica 3 10 2 2 6 2" xfId="6319" xr:uid="{00000000-0005-0000-0000-000051170000}"/>
    <cellStyle name="Vejica 3 10 2 2 7" xfId="5557" xr:uid="{00000000-0005-0000-0000-000052170000}"/>
    <cellStyle name="Vejica 3 10 2 2 8" xfId="6752" xr:uid="{00000000-0005-0000-0000-000053170000}"/>
    <cellStyle name="Vejica 3 10 2 2 9" xfId="7065" xr:uid="{00000000-0005-0000-0000-000054170000}"/>
    <cellStyle name="Vejica 3 10 2 3" xfId="1499" xr:uid="{00000000-0005-0000-0000-000055170000}"/>
    <cellStyle name="Vejica 3 10 2 3 2" xfId="5564" xr:uid="{00000000-0005-0000-0000-000056170000}"/>
    <cellStyle name="Vejica 3 10 2 3 3" xfId="3233" xr:uid="{00000000-0005-0000-0000-000057170000}"/>
    <cellStyle name="Vejica 3 10 2 4" xfId="3234" xr:uid="{00000000-0005-0000-0000-000058170000}"/>
    <cellStyle name="Vejica 3 10 2 4 2" xfId="5566" xr:uid="{00000000-0005-0000-0000-000059170000}"/>
    <cellStyle name="Vejica 3 10 2 4 2 2" xfId="6321" xr:uid="{00000000-0005-0000-0000-00005A170000}"/>
    <cellStyle name="Vejica 3 10 2 4 3" xfId="5565" xr:uid="{00000000-0005-0000-0000-00005B170000}"/>
    <cellStyle name="Vejica 3 10 2 5" xfId="3235" xr:uid="{00000000-0005-0000-0000-00005C170000}"/>
    <cellStyle name="Vejica 3 10 2 5 2" xfId="5568" xr:uid="{00000000-0005-0000-0000-00005D170000}"/>
    <cellStyle name="Vejica 3 10 2 5 2 2" xfId="6322" xr:uid="{00000000-0005-0000-0000-00005E170000}"/>
    <cellStyle name="Vejica 3 10 2 5 2 2 2" xfId="6957" xr:uid="{00000000-0005-0000-0000-00005F170000}"/>
    <cellStyle name="Vejica 3 10 2 5 2 2 3" xfId="7290" xr:uid="{00000000-0005-0000-0000-000060170000}"/>
    <cellStyle name="Vejica 3 10 2 5 3" xfId="5567" xr:uid="{00000000-0005-0000-0000-000061170000}"/>
    <cellStyle name="Vejica 3 10 2 5 4" xfId="6850" xr:uid="{00000000-0005-0000-0000-000062170000}"/>
    <cellStyle name="Vejica 3 10 2 5 5" xfId="7169" xr:uid="{00000000-0005-0000-0000-000063170000}"/>
    <cellStyle name="Vejica 3 10 2 6" xfId="5569" xr:uid="{00000000-0005-0000-0000-000064170000}"/>
    <cellStyle name="Vejica 3 10 2 6 2" xfId="5570" xr:uid="{00000000-0005-0000-0000-000065170000}"/>
    <cellStyle name="Vejica 3 10 2 6 2 2" xfId="6482" xr:uid="{00000000-0005-0000-0000-000066170000}"/>
    <cellStyle name="Vejica 3 10 2 6 3" xfId="6248" xr:uid="{00000000-0005-0000-0000-000067170000}"/>
    <cellStyle name="Vejica 3 10 2 7" xfId="5571" xr:uid="{00000000-0005-0000-0000-000068170000}"/>
    <cellStyle name="Vejica 3 10 2 7 2" xfId="6318" xr:uid="{00000000-0005-0000-0000-000069170000}"/>
    <cellStyle name="Vejica 3 10 2 8" xfId="5556" xr:uid="{00000000-0005-0000-0000-00006A170000}"/>
    <cellStyle name="Vejica 3 10 2 9" xfId="6751" xr:uid="{00000000-0005-0000-0000-00006B170000}"/>
    <cellStyle name="Vejica 3 10 3" xfId="1500" xr:uid="{00000000-0005-0000-0000-00006C170000}"/>
    <cellStyle name="Vejica 3 10 3 10" xfId="7066" xr:uid="{00000000-0005-0000-0000-00006D170000}"/>
    <cellStyle name="Vejica 3 10 3 2" xfId="1501" xr:uid="{00000000-0005-0000-0000-00006E170000}"/>
    <cellStyle name="Vejica 3 10 3 2 2" xfId="5573" xr:uid="{00000000-0005-0000-0000-00006F170000}"/>
    <cellStyle name="Vejica 3 10 3 2 3" xfId="3236" xr:uid="{00000000-0005-0000-0000-000070170000}"/>
    <cellStyle name="Vejica 3 10 3 3" xfId="3237" xr:uid="{00000000-0005-0000-0000-000071170000}"/>
    <cellStyle name="Vejica 3 10 3 3 2" xfId="5575" xr:uid="{00000000-0005-0000-0000-000072170000}"/>
    <cellStyle name="Vejica 3 10 3 3 2 2" xfId="6324" xr:uid="{00000000-0005-0000-0000-000073170000}"/>
    <cellStyle name="Vejica 3 10 3 3 3" xfId="5574" xr:uid="{00000000-0005-0000-0000-000074170000}"/>
    <cellStyle name="Vejica 3 10 3 4" xfId="3238" xr:uid="{00000000-0005-0000-0000-000075170000}"/>
    <cellStyle name="Vejica 3 10 3 4 2" xfId="5577" xr:uid="{00000000-0005-0000-0000-000076170000}"/>
    <cellStyle name="Vejica 3 10 3 4 2 2" xfId="6325" xr:uid="{00000000-0005-0000-0000-000077170000}"/>
    <cellStyle name="Vejica 3 10 3 4 2 2 2" xfId="6958" xr:uid="{00000000-0005-0000-0000-000078170000}"/>
    <cellStyle name="Vejica 3 10 3 4 2 2 3" xfId="7291" xr:uid="{00000000-0005-0000-0000-000079170000}"/>
    <cellStyle name="Vejica 3 10 3 4 3" xfId="5576" xr:uid="{00000000-0005-0000-0000-00007A170000}"/>
    <cellStyle name="Vejica 3 10 3 4 4" xfId="6851" xr:uid="{00000000-0005-0000-0000-00007B170000}"/>
    <cellStyle name="Vejica 3 10 3 4 5" xfId="7170" xr:uid="{00000000-0005-0000-0000-00007C170000}"/>
    <cellStyle name="Vejica 3 10 3 5" xfId="5578" xr:uid="{00000000-0005-0000-0000-00007D170000}"/>
    <cellStyle name="Vejica 3 10 3 5 2" xfId="5579" xr:uid="{00000000-0005-0000-0000-00007E170000}"/>
    <cellStyle name="Vejica 3 10 3 5 2 2" xfId="6483" xr:uid="{00000000-0005-0000-0000-00007F170000}"/>
    <cellStyle name="Vejica 3 10 3 5 3" xfId="6249" xr:uid="{00000000-0005-0000-0000-000080170000}"/>
    <cellStyle name="Vejica 3 10 3 6" xfId="5580" xr:uid="{00000000-0005-0000-0000-000081170000}"/>
    <cellStyle name="Vejica 3 10 3 6 2" xfId="6323" xr:uid="{00000000-0005-0000-0000-000082170000}"/>
    <cellStyle name="Vejica 3 10 3 7" xfId="5572" xr:uid="{00000000-0005-0000-0000-000083170000}"/>
    <cellStyle name="Vejica 3 10 3 8" xfId="6227" xr:uid="{00000000-0005-0000-0000-000084170000}"/>
    <cellStyle name="Vejica 3 10 3 9" xfId="6753" xr:uid="{00000000-0005-0000-0000-000085170000}"/>
    <cellStyle name="Vejica 3 10 4" xfId="1502" xr:uid="{00000000-0005-0000-0000-000086170000}"/>
    <cellStyle name="Vejica 3 10 4 2" xfId="5581" xr:uid="{00000000-0005-0000-0000-000087170000}"/>
    <cellStyle name="Vejica 3 10 4 3" xfId="3239" xr:uid="{00000000-0005-0000-0000-000088170000}"/>
    <cellStyle name="Vejica 3 10 5" xfId="3240" xr:uid="{00000000-0005-0000-0000-000089170000}"/>
    <cellStyle name="Vejica 3 10 5 2" xfId="5583" xr:uid="{00000000-0005-0000-0000-00008A170000}"/>
    <cellStyle name="Vejica 3 10 5 2 2" xfId="6326" xr:uid="{00000000-0005-0000-0000-00008B170000}"/>
    <cellStyle name="Vejica 3 10 5 3" xfId="5582" xr:uid="{00000000-0005-0000-0000-00008C170000}"/>
    <cellStyle name="Vejica 3 10 6" xfId="3241" xr:uid="{00000000-0005-0000-0000-00008D170000}"/>
    <cellStyle name="Vejica 3 10 6 2" xfId="5585" xr:uid="{00000000-0005-0000-0000-00008E170000}"/>
    <cellStyle name="Vejica 3 10 6 2 2" xfId="6327" xr:uid="{00000000-0005-0000-0000-00008F170000}"/>
    <cellStyle name="Vejica 3 10 6 2 2 2" xfId="6959" xr:uid="{00000000-0005-0000-0000-000090170000}"/>
    <cellStyle name="Vejica 3 10 6 2 2 3" xfId="7292" xr:uid="{00000000-0005-0000-0000-000091170000}"/>
    <cellStyle name="Vejica 3 10 6 3" xfId="5584" xr:uid="{00000000-0005-0000-0000-000092170000}"/>
    <cellStyle name="Vejica 3 10 6 4" xfId="6852" xr:uid="{00000000-0005-0000-0000-000093170000}"/>
    <cellStyle name="Vejica 3 10 6 5" xfId="7171" xr:uid="{00000000-0005-0000-0000-000094170000}"/>
    <cellStyle name="Vejica 3 10 7" xfId="5586" xr:uid="{00000000-0005-0000-0000-000095170000}"/>
    <cellStyle name="Vejica 3 10 7 2" xfId="5587" xr:uid="{00000000-0005-0000-0000-000096170000}"/>
    <cellStyle name="Vejica 3 10 7 2 2" xfId="6484" xr:uid="{00000000-0005-0000-0000-000097170000}"/>
    <cellStyle name="Vejica 3 10 7 3" xfId="6250" xr:uid="{00000000-0005-0000-0000-000098170000}"/>
    <cellStyle name="Vejica 3 10 8" xfId="5588" xr:uid="{00000000-0005-0000-0000-000099170000}"/>
    <cellStyle name="Vejica 3 10 8 2" xfId="6317" xr:uid="{00000000-0005-0000-0000-00009A170000}"/>
    <cellStyle name="Vejica 3 10 9" xfId="5555" xr:uid="{00000000-0005-0000-0000-00009B170000}"/>
    <cellStyle name="Vejica 3 11" xfId="1503" xr:uid="{00000000-0005-0000-0000-00009C170000}"/>
    <cellStyle name="Vejica 3 11 10" xfId="6754" xr:uid="{00000000-0005-0000-0000-00009D170000}"/>
    <cellStyle name="Vejica 3 11 11" xfId="7067" xr:uid="{00000000-0005-0000-0000-00009E170000}"/>
    <cellStyle name="Vejica 3 11 2" xfId="1504" xr:uid="{00000000-0005-0000-0000-00009F170000}"/>
    <cellStyle name="Vejica 3 11 2 10" xfId="7068" xr:uid="{00000000-0005-0000-0000-0000A0170000}"/>
    <cellStyle name="Vejica 3 11 2 2" xfId="1505" xr:uid="{00000000-0005-0000-0000-0000A1170000}"/>
    <cellStyle name="Vejica 3 11 2 2 2" xfId="5591" xr:uid="{00000000-0005-0000-0000-0000A2170000}"/>
    <cellStyle name="Vejica 3 11 2 2 3" xfId="3242" xr:uid="{00000000-0005-0000-0000-0000A3170000}"/>
    <cellStyle name="Vejica 3 11 2 3" xfId="3243" xr:uid="{00000000-0005-0000-0000-0000A4170000}"/>
    <cellStyle name="Vejica 3 11 2 3 2" xfId="5593" xr:uid="{00000000-0005-0000-0000-0000A5170000}"/>
    <cellStyle name="Vejica 3 11 2 3 2 2" xfId="6330" xr:uid="{00000000-0005-0000-0000-0000A6170000}"/>
    <cellStyle name="Vejica 3 11 2 3 3" xfId="5592" xr:uid="{00000000-0005-0000-0000-0000A7170000}"/>
    <cellStyle name="Vejica 3 11 2 4" xfId="3244" xr:uid="{00000000-0005-0000-0000-0000A8170000}"/>
    <cellStyle name="Vejica 3 11 2 4 2" xfId="5595" xr:uid="{00000000-0005-0000-0000-0000A9170000}"/>
    <cellStyle name="Vejica 3 11 2 4 2 2" xfId="6331" xr:uid="{00000000-0005-0000-0000-0000AA170000}"/>
    <cellStyle name="Vejica 3 11 2 4 2 2 2" xfId="6960" xr:uid="{00000000-0005-0000-0000-0000AB170000}"/>
    <cellStyle name="Vejica 3 11 2 4 2 2 3" xfId="7293" xr:uid="{00000000-0005-0000-0000-0000AC170000}"/>
    <cellStyle name="Vejica 3 11 2 4 3" xfId="5594" xr:uid="{00000000-0005-0000-0000-0000AD170000}"/>
    <cellStyle name="Vejica 3 11 2 4 4" xfId="6853" xr:uid="{00000000-0005-0000-0000-0000AE170000}"/>
    <cellStyle name="Vejica 3 11 2 4 5" xfId="7172" xr:uid="{00000000-0005-0000-0000-0000AF170000}"/>
    <cellStyle name="Vejica 3 11 2 5" xfId="5596" xr:uid="{00000000-0005-0000-0000-0000B0170000}"/>
    <cellStyle name="Vejica 3 11 2 5 2" xfId="5597" xr:uid="{00000000-0005-0000-0000-0000B1170000}"/>
    <cellStyle name="Vejica 3 11 2 5 2 2" xfId="6485" xr:uid="{00000000-0005-0000-0000-0000B2170000}"/>
    <cellStyle name="Vejica 3 11 2 5 3" xfId="6251" xr:uid="{00000000-0005-0000-0000-0000B3170000}"/>
    <cellStyle name="Vejica 3 11 2 6" xfId="5598" xr:uid="{00000000-0005-0000-0000-0000B4170000}"/>
    <cellStyle name="Vejica 3 11 2 6 2" xfId="6329" xr:uid="{00000000-0005-0000-0000-0000B5170000}"/>
    <cellStyle name="Vejica 3 11 2 7" xfId="5590" xr:uid="{00000000-0005-0000-0000-0000B6170000}"/>
    <cellStyle name="Vejica 3 11 2 8" xfId="6184" xr:uid="{00000000-0005-0000-0000-0000B7170000}"/>
    <cellStyle name="Vejica 3 11 2 9" xfId="6755" xr:uid="{00000000-0005-0000-0000-0000B8170000}"/>
    <cellStyle name="Vejica 3 11 3" xfId="1506" xr:uid="{00000000-0005-0000-0000-0000B9170000}"/>
    <cellStyle name="Vejica 3 11 3 2" xfId="5599" xr:uid="{00000000-0005-0000-0000-0000BA170000}"/>
    <cellStyle name="Vejica 3 11 3 3" xfId="3245" xr:uid="{00000000-0005-0000-0000-0000BB170000}"/>
    <cellStyle name="Vejica 3 11 4" xfId="3246" xr:uid="{00000000-0005-0000-0000-0000BC170000}"/>
    <cellStyle name="Vejica 3 11 4 2" xfId="5601" xr:uid="{00000000-0005-0000-0000-0000BD170000}"/>
    <cellStyle name="Vejica 3 11 4 2 2" xfId="6332" xr:uid="{00000000-0005-0000-0000-0000BE170000}"/>
    <cellStyle name="Vejica 3 11 4 3" xfId="5600" xr:uid="{00000000-0005-0000-0000-0000BF170000}"/>
    <cellStyle name="Vejica 3 11 5" xfId="3247" xr:uid="{00000000-0005-0000-0000-0000C0170000}"/>
    <cellStyle name="Vejica 3 11 5 2" xfId="5603" xr:uid="{00000000-0005-0000-0000-0000C1170000}"/>
    <cellStyle name="Vejica 3 11 5 2 2" xfId="6333" xr:uid="{00000000-0005-0000-0000-0000C2170000}"/>
    <cellStyle name="Vejica 3 11 5 2 2 2" xfId="6961" xr:uid="{00000000-0005-0000-0000-0000C3170000}"/>
    <cellStyle name="Vejica 3 11 5 2 2 3" xfId="7294" xr:uid="{00000000-0005-0000-0000-0000C4170000}"/>
    <cellStyle name="Vejica 3 11 5 3" xfId="5602" xr:uid="{00000000-0005-0000-0000-0000C5170000}"/>
    <cellStyle name="Vejica 3 11 5 4" xfId="6854" xr:uid="{00000000-0005-0000-0000-0000C6170000}"/>
    <cellStyle name="Vejica 3 11 5 5" xfId="7173" xr:uid="{00000000-0005-0000-0000-0000C7170000}"/>
    <cellStyle name="Vejica 3 11 6" xfId="5604" xr:uid="{00000000-0005-0000-0000-0000C8170000}"/>
    <cellStyle name="Vejica 3 11 6 2" xfId="5605" xr:uid="{00000000-0005-0000-0000-0000C9170000}"/>
    <cellStyle name="Vejica 3 11 6 2 2" xfId="6486" xr:uid="{00000000-0005-0000-0000-0000CA170000}"/>
    <cellStyle name="Vejica 3 11 6 3" xfId="6252" xr:uid="{00000000-0005-0000-0000-0000CB170000}"/>
    <cellStyle name="Vejica 3 11 7" xfId="5606" xr:uid="{00000000-0005-0000-0000-0000CC170000}"/>
    <cellStyle name="Vejica 3 11 7 2" xfId="6328" xr:uid="{00000000-0005-0000-0000-0000CD170000}"/>
    <cellStyle name="Vejica 3 11 8" xfId="5589" xr:uid="{00000000-0005-0000-0000-0000CE170000}"/>
    <cellStyle name="Vejica 3 11 9" xfId="6187" xr:uid="{00000000-0005-0000-0000-0000CF170000}"/>
    <cellStyle name="Vejica 3 12" xfId="1507" xr:uid="{00000000-0005-0000-0000-0000D0170000}"/>
    <cellStyle name="Vejica 3 12 10" xfId="7069" xr:uid="{00000000-0005-0000-0000-0000D1170000}"/>
    <cellStyle name="Vejica 3 12 2" xfId="1508" xr:uid="{00000000-0005-0000-0000-0000D2170000}"/>
    <cellStyle name="Vejica 3 12 2 2" xfId="5608" xr:uid="{00000000-0005-0000-0000-0000D3170000}"/>
    <cellStyle name="Vejica 3 12 2 3" xfId="3248" xr:uid="{00000000-0005-0000-0000-0000D4170000}"/>
    <cellStyle name="Vejica 3 12 3" xfId="3249" xr:uid="{00000000-0005-0000-0000-0000D5170000}"/>
    <cellStyle name="Vejica 3 12 3 2" xfId="5610" xr:uid="{00000000-0005-0000-0000-0000D6170000}"/>
    <cellStyle name="Vejica 3 12 3 2 2" xfId="6335" xr:uid="{00000000-0005-0000-0000-0000D7170000}"/>
    <cellStyle name="Vejica 3 12 3 3" xfId="5609" xr:uid="{00000000-0005-0000-0000-0000D8170000}"/>
    <cellStyle name="Vejica 3 12 4" xfId="3250" xr:uid="{00000000-0005-0000-0000-0000D9170000}"/>
    <cellStyle name="Vejica 3 12 4 2" xfId="5612" xr:uid="{00000000-0005-0000-0000-0000DA170000}"/>
    <cellStyle name="Vejica 3 12 4 2 2" xfId="6336" xr:uid="{00000000-0005-0000-0000-0000DB170000}"/>
    <cellStyle name="Vejica 3 12 4 2 2 2" xfId="6962" xr:uid="{00000000-0005-0000-0000-0000DC170000}"/>
    <cellStyle name="Vejica 3 12 4 2 2 3" xfId="7295" xr:uid="{00000000-0005-0000-0000-0000DD170000}"/>
    <cellStyle name="Vejica 3 12 4 3" xfId="5611" xr:uid="{00000000-0005-0000-0000-0000DE170000}"/>
    <cellStyle name="Vejica 3 12 4 4" xfId="6855" xr:uid="{00000000-0005-0000-0000-0000DF170000}"/>
    <cellStyle name="Vejica 3 12 4 5" xfId="7174" xr:uid="{00000000-0005-0000-0000-0000E0170000}"/>
    <cellStyle name="Vejica 3 12 5" xfId="5613" xr:uid="{00000000-0005-0000-0000-0000E1170000}"/>
    <cellStyle name="Vejica 3 12 5 2" xfId="5614" xr:uid="{00000000-0005-0000-0000-0000E2170000}"/>
    <cellStyle name="Vejica 3 12 5 2 2" xfId="6487" xr:uid="{00000000-0005-0000-0000-0000E3170000}"/>
    <cellStyle name="Vejica 3 12 5 3" xfId="6253" xr:uid="{00000000-0005-0000-0000-0000E4170000}"/>
    <cellStyle name="Vejica 3 12 6" xfId="5615" xr:uid="{00000000-0005-0000-0000-0000E5170000}"/>
    <cellStyle name="Vejica 3 12 6 2" xfId="6334" xr:uid="{00000000-0005-0000-0000-0000E6170000}"/>
    <cellStyle name="Vejica 3 12 7" xfId="5607" xr:uid="{00000000-0005-0000-0000-0000E7170000}"/>
    <cellStyle name="Vejica 3 12 8" xfId="6226" xr:uid="{00000000-0005-0000-0000-0000E8170000}"/>
    <cellStyle name="Vejica 3 12 9" xfId="6756" xr:uid="{00000000-0005-0000-0000-0000E9170000}"/>
    <cellStyle name="Vejica 3 13" xfId="1509" xr:uid="{00000000-0005-0000-0000-0000EA170000}"/>
    <cellStyle name="Vejica 3 13 2" xfId="5616" xr:uid="{00000000-0005-0000-0000-0000EB170000}"/>
    <cellStyle name="Vejica 3 14" xfId="1510" xr:uid="{00000000-0005-0000-0000-0000EC170000}"/>
    <cellStyle name="Vejica 3 14 2" xfId="5617" xr:uid="{00000000-0005-0000-0000-0000ED170000}"/>
    <cellStyle name="Vejica 3 14 3" xfId="3251" xr:uid="{00000000-0005-0000-0000-0000EE170000}"/>
    <cellStyle name="Vejica 3 15" xfId="3252" xr:uid="{00000000-0005-0000-0000-0000EF170000}"/>
    <cellStyle name="Vejica 3 15 2" xfId="5619" xr:uid="{00000000-0005-0000-0000-0000F0170000}"/>
    <cellStyle name="Vejica 3 15 2 2" xfId="6337" xr:uid="{00000000-0005-0000-0000-0000F1170000}"/>
    <cellStyle name="Vejica 3 15 3" xfId="5618" xr:uid="{00000000-0005-0000-0000-0000F2170000}"/>
    <cellStyle name="Vejica 3 16" xfId="3253" xr:uid="{00000000-0005-0000-0000-0000F3170000}"/>
    <cellStyle name="Vejica 3 16 2" xfId="5621" xr:uid="{00000000-0005-0000-0000-0000F4170000}"/>
    <cellStyle name="Vejica 3 16 2 2" xfId="6338" xr:uid="{00000000-0005-0000-0000-0000F5170000}"/>
    <cellStyle name="Vejica 3 16 2 2 2" xfId="6963" xr:uid="{00000000-0005-0000-0000-0000F6170000}"/>
    <cellStyle name="Vejica 3 16 2 2 3" xfId="7296" xr:uid="{00000000-0005-0000-0000-0000F7170000}"/>
    <cellStyle name="Vejica 3 16 3" xfId="5620" xr:uid="{00000000-0005-0000-0000-0000F8170000}"/>
    <cellStyle name="Vejica 3 16 4" xfId="6856" xr:uid="{00000000-0005-0000-0000-0000F9170000}"/>
    <cellStyle name="Vejica 3 16 5" xfId="7175" xr:uid="{00000000-0005-0000-0000-0000FA170000}"/>
    <cellStyle name="Vejica 3 17" xfId="5622" xr:uid="{00000000-0005-0000-0000-0000FB170000}"/>
    <cellStyle name="Vejica 3 17 2" xfId="5623" xr:uid="{00000000-0005-0000-0000-0000FC170000}"/>
    <cellStyle name="Vejica 3 17 2 2" xfId="6339" xr:uid="{00000000-0005-0000-0000-0000FD170000}"/>
    <cellStyle name="Vejica 3 17 3" xfId="6207" xr:uid="{00000000-0005-0000-0000-0000FE170000}"/>
    <cellStyle name="Vejica 3 18" xfId="5624" xr:uid="{00000000-0005-0000-0000-0000FF170000}"/>
    <cellStyle name="Vejica 3 18 2" xfId="6316" xr:uid="{00000000-0005-0000-0000-000000180000}"/>
    <cellStyle name="Vejica 3 19" xfId="5554" xr:uid="{00000000-0005-0000-0000-000001180000}"/>
    <cellStyle name="Vejica 3 2" xfId="1511" xr:uid="{00000000-0005-0000-0000-000002180000}"/>
    <cellStyle name="Vejica 3 2 2" xfId="1512" xr:uid="{00000000-0005-0000-0000-000003180000}"/>
    <cellStyle name="Vejica 3 2 2 2" xfId="1513" xr:uid="{00000000-0005-0000-0000-000004180000}"/>
    <cellStyle name="Vejica 3 2 2 2 2" xfId="5627" xr:uid="{00000000-0005-0000-0000-000005180000}"/>
    <cellStyle name="Vejica 3 2 2 2 3" xfId="3254" xr:uid="{00000000-0005-0000-0000-000006180000}"/>
    <cellStyle name="Vejica 3 2 2 3" xfId="1719" xr:uid="{00000000-0005-0000-0000-000007180000}"/>
    <cellStyle name="Vejica 3 2 2 3 2" xfId="5629" xr:uid="{00000000-0005-0000-0000-000008180000}"/>
    <cellStyle name="Vejica 3 2 2 3 2 2" xfId="6342" xr:uid="{00000000-0005-0000-0000-000009180000}"/>
    <cellStyle name="Vejica 3 2 2 3 3" xfId="5628" xr:uid="{00000000-0005-0000-0000-00000A180000}"/>
    <cellStyle name="Vejica 3 2 2 3 4" xfId="3255" xr:uid="{00000000-0005-0000-0000-00000B180000}"/>
    <cellStyle name="Vejica 3 2 2 4" xfId="3256" xr:uid="{00000000-0005-0000-0000-00000C180000}"/>
    <cellStyle name="Vejica 3 2 2 4 2" xfId="5630" xr:uid="{00000000-0005-0000-0000-00000D180000}"/>
    <cellStyle name="Vejica 3 2 2 5" xfId="5631" xr:uid="{00000000-0005-0000-0000-00000E180000}"/>
    <cellStyle name="Vejica 3 2 2 5 2" xfId="5632" xr:uid="{00000000-0005-0000-0000-00000F180000}"/>
    <cellStyle name="Vejica 3 2 2 5 2 2" xfId="6488" xr:uid="{00000000-0005-0000-0000-000010180000}"/>
    <cellStyle name="Vejica 3 2 2 5 3" xfId="6254" xr:uid="{00000000-0005-0000-0000-000011180000}"/>
    <cellStyle name="Vejica 3 2 2 6" xfId="5633" xr:uid="{00000000-0005-0000-0000-000012180000}"/>
    <cellStyle name="Vejica 3 2 2 6 2" xfId="6341" xr:uid="{00000000-0005-0000-0000-000013180000}"/>
    <cellStyle name="Vejica 3 2 2 7" xfId="5626" xr:uid="{00000000-0005-0000-0000-000014180000}"/>
    <cellStyle name="Vejica 3 2 2 8" xfId="6200" xr:uid="{00000000-0005-0000-0000-000015180000}"/>
    <cellStyle name="Vejica 3 2 3" xfId="1718" xr:uid="{00000000-0005-0000-0000-000016180000}"/>
    <cellStyle name="Vejica 3 2 3 2" xfId="5634" xr:uid="{00000000-0005-0000-0000-000017180000}"/>
    <cellStyle name="Vejica 3 2 4" xfId="5635" xr:uid="{00000000-0005-0000-0000-000018180000}"/>
    <cellStyle name="Vejica 3 2 4 2" xfId="6209" xr:uid="{00000000-0005-0000-0000-000019180000}"/>
    <cellStyle name="Vejica 3 2 5" xfId="5636" xr:uid="{00000000-0005-0000-0000-00001A180000}"/>
    <cellStyle name="Vejica 3 2 5 2" xfId="6340" xr:uid="{00000000-0005-0000-0000-00001B180000}"/>
    <cellStyle name="Vejica 3 2 6" xfId="5625" xr:uid="{00000000-0005-0000-0000-00001C180000}"/>
    <cellStyle name="Vejica 3 2 7" xfId="6198" xr:uid="{00000000-0005-0000-0000-00001D180000}"/>
    <cellStyle name="Vejica 3 2 8" xfId="6665" xr:uid="{00000000-0005-0000-0000-00001E180000}"/>
    <cellStyle name="Vejica 3 20" xfId="6749" xr:uid="{00000000-0005-0000-0000-00001F180000}"/>
    <cellStyle name="Vejica 3 21" xfId="7062" xr:uid="{00000000-0005-0000-0000-000020180000}"/>
    <cellStyle name="Vejica 3 3" xfId="1514" xr:uid="{00000000-0005-0000-0000-000021180000}"/>
    <cellStyle name="Vejica 3 3 2" xfId="1515" xr:uid="{00000000-0005-0000-0000-000022180000}"/>
    <cellStyle name="Vejica 3 3 2 2" xfId="5638" xr:uid="{00000000-0005-0000-0000-000023180000}"/>
    <cellStyle name="Vejica 3 3 2 3" xfId="3257" xr:uid="{00000000-0005-0000-0000-000024180000}"/>
    <cellStyle name="Vejica 3 3 3" xfId="1720" xr:uid="{00000000-0005-0000-0000-000025180000}"/>
    <cellStyle name="Vejica 3 3 3 2" xfId="5640" xr:uid="{00000000-0005-0000-0000-000026180000}"/>
    <cellStyle name="Vejica 3 3 3 2 2" xfId="6344" xr:uid="{00000000-0005-0000-0000-000027180000}"/>
    <cellStyle name="Vejica 3 3 3 3" xfId="5639" xr:uid="{00000000-0005-0000-0000-000028180000}"/>
    <cellStyle name="Vejica 3 3 3 4" xfId="3258" xr:uid="{00000000-0005-0000-0000-000029180000}"/>
    <cellStyle name="Vejica 3 3 4" xfId="3259" xr:uid="{00000000-0005-0000-0000-00002A180000}"/>
    <cellStyle name="Vejica 3 3 4 2" xfId="5641" xr:uid="{00000000-0005-0000-0000-00002B180000}"/>
    <cellStyle name="Vejica 3 3 5" xfId="5642" xr:uid="{00000000-0005-0000-0000-00002C180000}"/>
    <cellStyle name="Vejica 3 3 5 2" xfId="5643" xr:uid="{00000000-0005-0000-0000-00002D180000}"/>
    <cellStyle name="Vejica 3 3 5 2 2" xfId="6489" xr:uid="{00000000-0005-0000-0000-00002E180000}"/>
    <cellStyle name="Vejica 3 3 5 3" xfId="6255" xr:uid="{00000000-0005-0000-0000-00002F180000}"/>
    <cellStyle name="Vejica 3 3 6" xfId="5644" xr:uid="{00000000-0005-0000-0000-000030180000}"/>
    <cellStyle name="Vejica 3 3 6 2" xfId="6343" xr:uid="{00000000-0005-0000-0000-000031180000}"/>
    <cellStyle name="Vejica 3 3 7" xfId="5637" xr:uid="{00000000-0005-0000-0000-000032180000}"/>
    <cellStyle name="Vejica 3 3 8" xfId="6235" xr:uid="{00000000-0005-0000-0000-000033180000}"/>
    <cellStyle name="Vejica 3 4" xfId="1516" xr:uid="{00000000-0005-0000-0000-000034180000}"/>
    <cellStyle name="Vejica 3 4 2" xfId="1517" xr:uid="{00000000-0005-0000-0000-000035180000}"/>
    <cellStyle name="Vejica 3 4 2 2" xfId="5646" xr:uid="{00000000-0005-0000-0000-000036180000}"/>
    <cellStyle name="Vejica 3 4 2 3" xfId="3260" xr:uid="{00000000-0005-0000-0000-000037180000}"/>
    <cellStyle name="Vejica 3 4 3" xfId="1721" xr:uid="{00000000-0005-0000-0000-000038180000}"/>
    <cellStyle name="Vejica 3 4 3 2" xfId="5648" xr:uid="{00000000-0005-0000-0000-000039180000}"/>
    <cellStyle name="Vejica 3 4 3 2 2" xfId="6346" xr:uid="{00000000-0005-0000-0000-00003A180000}"/>
    <cellStyle name="Vejica 3 4 3 3" xfId="5647" xr:uid="{00000000-0005-0000-0000-00003B180000}"/>
    <cellStyle name="Vejica 3 4 3 4" xfId="3261" xr:uid="{00000000-0005-0000-0000-00003C180000}"/>
    <cellStyle name="Vejica 3 4 4" xfId="3262" xr:uid="{00000000-0005-0000-0000-00003D180000}"/>
    <cellStyle name="Vejica 3 4 4 2" xfId="5649" xr:uid="{00000000-0005-0000-0000-00003E180000}"/>
    <cellStyle name="Vejica 3 4 5" xfId="5650" xr:uid="{00000000-0005-0000-0000-00003F180000}"/>
    <cellStyle name="Vejica 3 4 5 2" xfId="5651" xr:uid="{00000000-0005-0000-0000-000040180000}"/>
    <cellStyle name="Vejica 3 4 5 2 2" xfId="6490" xr:uid="{00000000-0005-0000-0000-000041180000}"/>
    <cellStyle name="Vejica 3 4 5 3" xfId="6256" xr:uid="{00000000-0005-0000-0000-000042180000}"/>
    <cellStyle name="Vejica 3 4 6" xfId="5652" xr:uid="{00000000-0005-0000-0000-000043180000}"/>
    <cellStyle name="Vejica 3 4 6 2" xfId="6345" xr:uid="{00000000-0005-0000-0000-000044180000}"/>
    <cellStyle name="Vejica 3 4 7" xfId="5645" xr:uid="{00000000-0005-0000-0000-000045180000}"/>
    <cellStyle name="Vejica 3 4 8" xfId="6216" xr:uid="{00000000-0005-0000-0000-000046180000}"/>
    <cellStyle name="Vejica 3 5" xfId="1518" xr:uid="{00000000-0005-0000-0000-000047180000}"/>
    <cellStyle name="Vejica 3 5 2" xfId="1519" xr:uid="{00000000-0005-0000-0000-000048180000}"/>
    <cellStyle name="Vejica 3 5 2 2" xfId="5654" xr:uid="{00000000-0005-0000-0000-000049180000}"/>
    <cellStyle name="Vejica 3 5 2 3" xfId="3263" xr:uid="{00000000-0005-0000-0000-00004A180000}"/>
    <cellStyle name="Vejica 3 5 3" xfId="1722" xr:uid="{00000000-0005-0000-0000-00004B180000}"/>
    <cellStyle name="Vejica 3 5 3 2" xfId="5656" xr:uid="{00000000-0005-0000-0000-00004C180000}"/>
    <cellStyle name="Vejica 3 5 3 2 2" xfId="6348" xr:uid="{00000000-0005-0000-0000-00004D180000}"/>
    <cellStyle name="Vejica 3 5 3 3" xfId="5655" xr:uid="{00000000-0005-0000-0000-00004E180000}"/>
    <cellStyle name="Vejica 3 5 3 4" xfId="3264" xr:uid="{00000000-0005-0000-0000-00004F180000}"/>
    <cellStyle name="Vejica 3 5 4" xfId="3265" xr:uid="{00000000-0005-0000-0000-000050180000}"/>
    <cellStyle name="Vejica 3 5 4 2" xfId="5657" xr:uid="{00000000-0005-0000-0000-000051180000}"/>
    <cellStyle name="Vejica 3 5 5" xfId="5658" xr:uid="{00000000-0005-0000-0000-000052180000}"/>
    <cellStyle name="Vejica 3 5 5 2" xfId="5659" xr:uid="{00000000-0005-0000-0000-000053180000}"/>
    <cellStyle name="Vejica 3 5 5 2 2" xfId="6491" xr:uid="{00000000-0005-0000-0000-000054180000}"/>
    <cellStyle name="Vejica 3 5 5 3" xfId="6257" xr:uid="{00000000-0005-0000-0000-000055180000}"/>
    <cellStyle name="Vejica 3 5 6" xfId="5660" xr:uid="{00000000-0005-0000-0000-000056180000}"/>
    <cellStyle name="Vejica 3 5 6 2" xfId="6347" xr:uid="{00000000-0005-0000-0000-000057180000}"/>
    <cellStyle name="Vejica 3 5 7" xfId="5653" xr:uid="{00000000-0005-0000-0000-000058180000}"/>
    <cellStyle name="Vejica 3 5 8" xfId="6206" xr:uid="{00000000-0005-0000-0000-000059180000}"/>
    <cellStyle name="Vejica 3 6" xfId="1520" xr:uid="{00000000-0005-0000-0000-00005A180000}"/>
    <cellStyle name="Vejica 3 6 2" xfId="1521" xr:uid="{00000000-0005-0000-0000-00005B180000}"/>
    <cellStyle name="Vejica 3 6 2 2" xfId="5662" xr:uid="{00000000-0005-0000-0000-00005C180000}"/>
    <cellStyle name="Vejica 3 6 2 3" xfId="3266" xr:uid="{00000000-0005-0000-0000-00005D180000}"/>
    <cellStyle name="Vejica 3 6 3" xfId="1723" xr:uid="{00000000-0005-0000-0000-00005E180000}"/>
    <cellStyle name="Vejica 3 6 3 2" xfId="5664" xr:uid="{00000000-0005-0000-0000-00005F180000}"/>
    <cellStyle name="Vejica 3 6 3 2 2" xfId="6350" xr:uid="{00000000-0005-0000-0000-000060180000}"/>
    <cellStyle name="Vejica 3 6 3 3" xfId="5663" xr:uid="{00000000-0005-0000-0000-000061180000}"/>
    <cellStyle name="Vejica 3 6 3 4" xfId="3267" xr:uid="{00000000-0005-0000-0000-000062180000}"/>
    <cellStyle name="Vejica 3 6 4" xfId="3268" xr:uid="{00000000-0005-0000-0000-000063180000}"/>
    <cellStyle name="Vejica 3 6 4 2" xfId="5665" xr:uid="{00000000-0005-0000-0000-000064180000}"/>
    <cellStyle name="Vejica 3 6 5" xfId="5666" xr:uid="{00000000-0005-0000-0000-000065180000}"/>
    <cellStyle name="Vejica 3 6 5 2" xfId="5667" xr:uid="{00000000-0005-0000-0000-000066180000}"/>
    <cellStyle name="Vejica 3 6 5 2 2" xfId="6492" xr:uid="{00000000-0005-0000-0000-000067180000}"/>
    <cellStyle name="Vejica 3 6 5 3" xfId="6258" xr:uid="{00000000-0005-0000-0000-000068180000}"/>
    <cellStyle name="Vejica 3 6 6" xfId="5668" xr:uid="{00000000-0005-0000-0000-000069180000}"/>
    <cellStyle name="Vejica 3 6 6 2" xfId="6349" xr:uid="{00000000-0005-0000-0000-00006A180000}"/>
    <cellStyle name="Vejica 3 6 7" xfId="5661" xr:uid="{00000000-0005-0000-0000-00006B180000}"/>
    <cellStyle name="Vejica 3 6 8" xfId="6232" xr:uid="{00000000-0005-0000-0000-00006C180000}"/>
    <cellStyle name="Vejica 3 7" xfId="1522" xr:uid="{00000000-0005-0000-0000-00006D180000}"/>
    <cellStyle name="Vejica 3 7 2" xfId="1523" xr:uid="{00000000-0005-0000-0000-00006E180000}"/>
    <cellStyle name="Vejica 3 7 2 2" xfId="5670" xr:uid="{00000000-0005-0000-0000-00006F180000}"/>
    <cellStyle name="Vejica 3 7 2 3" xfId="3269" xr:uid="{00000000-0005-0000-0000-000070180000}"/>
    <cellStyle name="Vejica 3 7 3" xfId="1724" xr:uid="{00000000-0005-0000-0000-000071180000}"/>
    <cellStyle name="Vejica 3 7 3 2" xfId="5672" xr:uid="{00000000-0005-0000-0000-000072180000}"/>
    <cellStyle name="Vejica 3 7 3 2 2" xfId="6352" xr:uid="{00000000-0005-0000-0000-000073180000}"/>
    <cellStyle name="Vejica 3 7 3 3" xfId="5671" xr:uid="{00000000-0005-0000-0000-000074180000}"/>
    <cellStyle name="Vejica 3 7 3 4" xfId="3270" xr:uid="{00000000-0005-0000-0000-000075180000}"/>
    <cellStyle name="Vejica 3 7 4" xfId="3271" xr:uid="{00000000-0005-0000-0000-000076180000}"/>
    <cellStyle name="Vejica 3 7 4 2" xfId="5673" xr:uid="{00000000-0005-0000-0000-000077180000}"/>
    <cellStyle name="Vejica 3 7 5" xfId="5674" xr:uid="{00000000-0005-0000-0000-000078180000}"/>
    <cellStyle name="Vejica 3 7 5 2" xfId="5675" xr:uid="{00000000-0005-0000-0000-000079180000}"/>
    <cellStyle name="Vejica 3 7 5 2 2" xfId="6493" xr:uid="{00000000-0005-0000-0000-00007A180000}"/>
    <cellStyle name="Vejica 3 7 5 3" xfId="6259" xr:uid="{00000000-0005-0000-0000-00007B180000}"/>
    <cellStyle name="Vejica 3 7 6" xfId="5676" xr:uid="{00000000-0005-0000-0000-00007C180000}"/>
    <cellStyle name="Vejica 3 7 6 2" xfId="6351" xr:uid="{00000000-0005-0000-0000-00007D180000}"/>
    <cellStyle name="Vejica 3 7 7" xfId="5669" xr:uid="{00000000-0005-0000-0000-00007E180000}"/>
    <cellStyle name="Vejica 3 7 8" xfId="6238" xr:uid="{00000000-0005-0000-0000-00007F180000}"/>
    <cellStyle name="Vejica 3 8" xfId="1524" xr:uid="{00000000-0005-0000-0000-000080180000}"/>
    <cellStyle name="Vejica 3 8 2" xfId="1525" xr:uid="{00000000-0005-0000-0000-000081180000}"/>
    <cellStyle name="Vejica 3 8 2 2" xfId="5678" xr:uid="{00000000-0005-0000-0000-000082180000}"/>
    <cellStyle name="Vejica 3 8 2 3" xfId="3272" xr:uid="{00000000-0005-0000-0000-000083180000}"/>
    <cellStyle name="Vejica 3 8 3" xfId="1725" xr:uid="{00000000-0005-0000-0000-000084180000}"/>
    <cellStyle name="Vejica 3 8 3 2" xfId="5680" xr:uid="{00000000-0005-0000-0000-000085180000}"/>
    <cellStyle name="Vejica 3 8 3 2 2" xfId="6354" xr:uid="{00000000-0005-0000-0000-000086180000}"/>
    <cellStyle name="Vejica 3 8 3 3" xfId="5679" xr:uid="{00000000-0005-0000-0000-000087180000}"/>
    <cellStyle name="Vejica 3 8 3 4" xfId="3273" xr:uid="{00000000-0005-0000-0000-000088180000}"/>
    <cellStyle name="Vejica 3 8 4" xfId="3274" xr:uid="{00000000-0005-0000-0000-000089180000}"/>
    <cellStyle name="Vejica 3 8 4 2" xfId="5681" xr:uid="{00000000-0005-0000-0000-00008A180000}"/>
    <cellStyle name="Vejica 3 8 5" xfId="5682" xr:uid="{00000000-0005-0000-0000-00008B180000}"/>
    <cellStyle name="Vejica 3 8 5 2" xfId="5683" xr:uid="{00000000-0005-0000-0000-00008C180000}"/>
    <cellStyle name="Vejica 3 8 5 2 2" xfId="6494" xr:uid="{00000000-0005-0000-0000-00008D180000}"/>
    <cellStyle name="Vejica 3 8 5 3" xfId="6260" xr:uid="{00000000-0005-0000-0000-00008E180000}"/>
    <cellStyle name="Vejica 3 8 6" xfId="5684" xr:uid="{00000000-0005-0000-0000-00008F180000}"/>
    <cellStyle name="Vejica 3 8 6 2" xfId="6353" xr:uid="{00000000-0005-0000-0000-000090180000}"/>
    <cellStyle name="Vejica 3 8 7" xfId="5677" xr:uid="{00000000-0005-0000-0000-000091180000}"/>
    <cellStyle name="Vejica 3 8 8" xfId="6190" xr:uid="{00000000-0005-0000-0000-000092180000}"/>
    <cellStyle name="Vejica 3 9" xfId="1526" xr:uid="{00000000-0005-0000-0000-000093180000}"/>
    <cellStyle name="Vejica 3 9 10" xfId="6217" xr:uid="{00000000-0005-0000-0000-000094180000}"/>
    <cellStyle name="Vejica 3 9 11" xfId="6757" xr:uid="{00000000-0005-0000-0000-000095180000}"/>
    <cellStyle name="Vejica 3 9 12" xfId="7070" xr:uid="{00000000-0005-0000-0000-000096180000}"/>
    <cellStyle name="Vejica 3 9 2" xfId="1527" xr:uid="{00000000-0005-0000-0000-000097180000}"/>
    <cellStyle name="Vejica 3 9 2 10" xfId="6758" xr:uid="{00000000-0005-0000-0000-000098180000}"/>
    <cellStyle name="Vejica 3 9 2 11" xfId="7071" xr:uid="{00000000-0005-0000-0000-000099180000}"/>
    <cellStyle name="Vejica 3 9 2 2" xfId="1528" xr:uid="{00000000-0005-0000-0000-00009A180000}"/>
    <cellStyle name="Vejica 3 9 2 2 10" xfId="7072" xr:uid="{00000000-0005-0000-0000-00009B180000}"/>
    <cellStyle name="Vejica 3 9 2 2 2" xfId="1529" xr:uid="{00000000-0005-0000-0000-00009C180000}"/>
    <cellStyle name="Vejica 3 9 2 2 2 2" xfId="5688" xr:uid="{00000000-0005-0000-0000-00009D180000}"/>
    <cellStyle name="Vejica 3 9 2 2 2 3" xfId="3275" xr:uid="{00000000-0005-0000-0000-00009E180000}"/>
    <cellStyle name="Vejica 3 9 2 2 3" xfId="3276" xr:uid="{00000000-0005-0000-0000-00009F180000}"/>
    <cellStyle name="Vejica 3 9 2 2 3 2" xfId="5690" xr:uid="{00000000-0005-0000-0000-0000A0180000}"/>
    <cellStyle name="Vejica 3 9 2 2 3 2 2" xfId="6358" xr:uid="{00000000-0005-0000-0000-0000A1180000}"/>
    <cellStyle name="Vejica 3 9 2 2 3 3" xfId="5689" xr:uid="{00000000-0005-0000-0000-0000A2180000}"/>
    <cellStyle name="Vejica 3 9 2 2 4" xfId="3277" xr:uid="{00000000-0005-0000-0000-0000A3180000}"/>
    <cellStyle name="Vejica 3 9 2 2 4 2" xfId="5692" xr:uid="{00000000-0005-0000-0000-0000A4180000}"/>
    <cellStyle name="Vejica 3 9 2 2 4 2 2" xfId="6359" xr:uid="{00000000-0005-0000-0000-0000A5180000}"/>
    <cellStyle name="Vejica 3 9 2 2 4 2 2 2" xfId="6964" xr:uid="{00000000-0005-0000-0000-0000A6180000}"/>
    <cellStyle name="Vejica 3 9 2 2 4 2 2 3" xfId="7297" xr:uid="{00000000-0005-0000-0000-0000A7180000}"/>
    <cellStyle name="Vejica 3 9 2 2 4 3" xfId="5691" xr:uid="{00000000-0005-0000-0000-0000A8180000}"/>
    <cellStyle name="Vejica 3 9 2 2 4 4" xfId="6857" xr:uid="{00000000-0005-0000-0000-0000A9180000}"/>
    <cellStyle name="Vejica 3 9 2 2 4 5" xfId="7176" xr:uid="{00000000-0005-0000-0000-0000AA180000}"/>
    <cellStyle name="Vejica 3 9 2 2 5" xfId="5693" xr:uid="{00000000-0005-0000-0000-0000AB180000}"/>
    <cellStyle name="Vejica 3 9 2 2 5 2" xfId="5694" xr:uid="{00000000-0005-0000-0000-0000AC180000}"/>
    <cellStyle name="Vejica 3 9 2 2 5 2 2" xfId="6495" xr:uid="{00000000-0005-0000-0000-0000AD180000}"/>
    <cellStyle name="Vejica 3 9 2 2 5 3" xfId="6261" xr:uid="{00000000-0005-0000-0000-0000AE180000}"/>
    <cellStyle name="Vejica 3 9 2 2 6" xfId="5695" xr:uid="{00000000-0005-0000-0000-0000AF180000}"/>
    <cellStyle name="Vejica 3 9 2 2 6 2" xfId="6357" xr:uid="{00000000-0005-0000-0000-0000B0180000}"/>
    <cellStyle name="Vejica 3 9 2 2 7" xfId="5687" xr:uid="{00000000-0005-0000-0000-0000B1180000}"/>
    <cellStyle name="Vejica 3 9 2 2 8" xfId="6186" xr:uid="{00000000-0005-0000-0000-0000B2180000}"/>
    <cellStyle name="Vejica 3 9 2 2 9" xfId="6759" xr:uid="{00000000-0005-0000-0000-0000B3180000}"/>
    <cellStyle name="Vejica 3 9 2 3" xfId="1530" xr:uid="{00000000-0005-0000-0000-0000B4180000}"/>
    <cellStyle name="Vejica 3 9 2 3 2" xfId="5696" xr:uid="{00000000-0005-0000-0000-0000B5180000}"/>
    <cellStyle name="Vejica 3 9 2 3 3" xfId="3278" xr:uid="{00000000-0005-0000-0000-0000B6180000}"/>
    <cellStyle name="Vejica 3 9 2 4" xfId="3279" xr:uid="{00000000-0005-0000-0000-0000B7180000}"/>
    <cellStyle name="Vejica 3 9 2 4 2" xfId="5698" xr:uid="{00000000-0005-0000-0000-0000B8180000}"/>
    <cellStyle name="Vejica 3 9 2 4 2 2" xfId="6360" xr:uid="{00000000-0005-0000-0000-0000B9180000}"/>
    <cellStyle name="Vejica 3 9 2 4 3" xfId="5697" xr:uid="{00000000-0005-0000-0000-0000BA180000}"/>
    <cellStyle name="Vejica 3 9 2 5" xfId="3280" xr:uid="{00000000-0005-0000-0000-0000BB180000}"/>
    <cellStyle name="Vejica 3 9 2 5 2" xfId="5700" xr:uid="{00000000-0005-0000-0000-0000BC180000}"/>
    <cellStyle name="Vejica 3 9 2 5 2 2" xfId="6361" xr:uid="{00000000-0005-0000-0000-0000BD180000}"/>
    <cellStyle name="Vejica 3 9 2 5 2 2 2" xfId="6965" xr:uid="{00000000-0005-0000-0000-0000BE180000}"/>
    <cellStyle name="Vejica 3 9 2 5 2 2 3" xfId="7298" xr:uid="{00000000-0005-0000-0000-0000BF180000}"/>
    <cellStyle name="Vejica 3 9 2 5 3" xfId="5699" xr:uid="{00000000-0005-0000-0000-0000C0180000}"/>
    <cellStyle name="Vejica 3 9 2 5 4" xfId="6858" xr:uid="{00000000-0005-0000-0000-0000C1180000}"/>
    <cellStyle name="Vejica 3 9 2 5 5" xfId="7177" xr:uid="{00000000-0005-0000-0000-0000C2180000}"/>
    <cellStyle name="Vejica 3 9 2 6" xfId="5701" xr:uid="{00000000-0005-0000-0000-0000C3180000}"/>
    <cellStyle name="Vejica 3 9 2 6 2" xfId="5702" xr:uid="{00000000-0005-0000-0000-0000C4180000}"/>
    <cellStyle name="Vejica 3 9 2 6 2 2" xfId="6496" xr:uid="{00000000-0005-0000-0000-0000C5180000}"/>
    <cellStyle name="Vejica 3 9 2 6 3" xfId="6262" xr:uid="{00000000-0005-0000-0000-0000C6180000}"/>
    <cellStyle name="Vejica 3 9 2 7" xfId="5703" xr:uid="{00000000-0005-0000-0000-0000C7180000}"/>
    <cellStyle name="Vejica 3 9 2 7 2" xfId="6356" xr:uid="{00000000-0005-0000-0000-0000C8180000}"/>
    <cellStyle name="Vejica 3 9 2 8" xfId="5686" xr:uid="{00000000-0005-0000-0000-0000C9180000}"/>
    <cellStyle name="Vejica 3 9 2 9" xfId="6218" xr:uid="{00000000-0005-0000-0000-0000CA180000}"/>
    <cellStyle name="Vejica 3 9 3" xfId="1531" xr:uid="{00000000-0005-0000-0000-0000CB180000}"/>
    <cellStyle name="Vejica 3 9 3 10" xfId="7073" xr:uid="{00000000-0005-0000-0000-0000CC180000}"/>
    <cellStyle name="Vejica 3 9 3 2" xfId="1532" xr:uid="{00000000-0005-0000-0000-0000CD180000}"/>
    <cellStyle name="Vejica 3 9 3 2 2" xfId="5705" xr:uid="{00000000-0005-0000-0000-0000CE180000}"/>
    <cellStyle name="Vejica 3 9 3 2 3" xfId="3281" xr:uid="{00000000-0005-0000-0000-0000CF180000}"/>
    <cellStyle name="Vejica 3 9 3 3" xfId="3282" xr:uid="{00000000-0005-0000-0000-0000D0180000}"/>
    <cellStyle name="Vejica 3 9 3 3 2" xfId="5707" xr:uid="{00000000-0005-0000-0000-0000D1180000}"/>
    <cellStyle name="Vejica 3 9 3 3 2 2" xfId="6363" xr:uid="{00000000-0005-0000-0000-0000D2180000}"/>
    <cellStyle name="Vejica 3 9 3 3 3" xfId="5706" xr:uid="{00000000-0005-0000-0000-0000D3180000}"/>
    <cellStyle name="Vejica 3 9 3 4" xfId="3283" xr:uid="{00000000-0005-0000-0000-0000D4180000}"/>
    <cellStyle name="Vejica 3 9 3 4 2" xfId="5709" xr:uid="{00000000-0005-0000-0000-0000D5180000}"/>
    <cellStyle name="Vejica 3 9 3 4 2 2" xfId="6364" xr:uid="{00000000-0005-0000-0000-0000D6180000}"/>
    <cellStyle name="Vejica 3 9 3 4 2 2 2" xfId="6966" xr:uid="{00000000-0005-0000-0000-0000D7180000}"/>
    <cellStyle name="Vejica 3 9 3 4 2 2 3" xfId="7299" xr:uid="{00000000-0005-0000-0000-0000D8180000}"/>
    <cellStyle name="Vejica 3 9 3 4 3" xfId="5708" xr:uid="{00000000-0005-0000-0000-0000D9180000}"/>
    <cellStyle name="Vejica 3 9 3 4 4" xfId="6859" xr:uid="{00000000-0005-0000-0000-0000DA180000}"/>
    <cellStyle name="Vejica 3 9 3 4 5" xfId="7178" xr:uid="{00000000-0005-0000-0000-0000DB180000}"/>
    <cellStyle name="Vejica 3 9 3 5" xfId="5710" xr:uid="{00000000-0005-0000-0000-0000DC180000}"/>
    <cellStyle name="Vejica 3 9 3 5 2" xfId="5711" xr:uid="{00000000-0005-0000-0000-0000DD180000}"/>
    <cellStyle name="Vejica 3 9 3 5 2 2" xfId="6497" xr:uid="{00000000-0005-0000-0000-0000DE180000}"/>
    <cellStyle name="Vejica 3 9 3 5 3" xfId="6263" xr:uid="{00000000-0005-0000-0000-0000DF180000}"/>
    <cellStyle name="Vejica 3 9 3 6" xfId="5712" xr:uid="{00000000-0005-0000-0000-0000E0180000}"/>
    <cellStyle name="Vejica 3 9 3 6 2" xfId="6362" xr:uid="{00000000-0005-0000-0000-0000E1180000}"/>
    <cellStyle name="Vejica 3 9 3 7" xfId="5704" xr:uid="{00000000-0005-0000-0000-0000E2180000}"/>
    <cellStyle name="Vejica 3 9 3 8" xfId="6225" xr:uid="{00000000-0005-0000-0000-0000E3180000}"/>
    <cellStyle name="Vejica 3 9 3 9" xfId="6760" xr:uid="{00000000-0005-0000-0000-0000E4180000}"/>
    <cellStyle name="Vejica 3 9 4" xfId="1533" xr:uid="{00000000-0005-0000-0000-0000E5180000}"/>
    <cellStyle name="Vejica 3 9 4 2" xfId="5713" xr:uid="{00000000-0005-0000-0000-0000E6180000}"/>
    <cellStyle name="Vejica 3 9 4 3" xfId="3284" xr:uid="{00000000-0005-0000-0000-0000E7180000}"/>
    <cellStyle name="Vejica 3 9 5" xfId="3285" xr:uid="{00000000-0005-0000-0000-0000E8180000}"/>
    <cellStyle name="Vejica 3 9 5 2" xfId="5715" xr:uid="{00000000-0005-0000-0000-0000E9180000}"/>
    <cellStyle name="Vejica 3 9 5 2 2" xfId="6365" xr:uid="{00000000-0005-0000-0000-0000EA180000}"/>
    <cellStyle name="Vejica 3 9 5 3" xfId="5714" xr:uid="{00000000-0005-0000-0000-0000EB180000}"/>
    <cellStyle name="Vejica 3 9 6" xfId="3286" xr:uid="{00000000-0005-0000-0000-0000EC180000}"/>
    <cellStyle name="Vejica 3 9 6 2" xfId="5717" xr:uid="{00000000-0005-0000-0000-0000ED180000}"/>
    <cellStyle name="Vejica 3 9 6 2 2" xfId="6366" xr:uid="{00000000-0005-0000-0000-0000EE180000}"/>
    <cellStyle name="Vejica 3 9 6 2 2 2" xfId="6967" xr:uid="{00000000-0005-0000-0000-0000EF180000}"/>
    <cellStyle name="Vejica 3 9 6 2 2 3" xfId="7300" xr:uid="{00000000-0005-0000-0000-0000F0180000}"/>
    <cellStyle name="Vejica 3 9 6 3" xfId="5716" xr:uid="{00000000-0005-0000-0000-0000F1180000}"/>
    <cellStyle name="Vejica 3 9 6 4" xfId="6860" xr:uid="{00000000-0005-0000-0000-0000F2180000}"/>
    <cellStyle name="Vejica 3 9 6 5" xfId="7179" xr:uid="{00000000-0005-0000-0000-0000F3180000}"/>
    <cellStyle name="Vejica 3 9 7" xfId="5718" xr:uid="{00000000-0005-0000-0000-0000F4180000}"/>
    <cellStyle name="Vejica 3 9 7 2" xfId="5719" xr:uid="{00000000-0005-0000-0000-0000F5180000}"/>
    <cellStyle name="Vejica 3 9 7 2 2" xfId="6498" xr:uid="{00000000-0005-0000-0000-0000F6180000}"/>
    <cellStyle name="Vejica 3 9 7 3" xfId="6264" xr:uid="{00000000-0005-0000-0000-0000F7180000}"/>
    <cellStyle name="Vejica 3 9 8" xfId="5720" xr:uid="{00000000-0005-0000-0000-0000F8180000}"/>
    <cellStyle name="Vejica 3 9 8 2" xfId="6355" xr:uid="{00000000-0005-0000-0000-0000F9180000}"/>
    <cellStyle name="Vejica 3 9 9" xfId="5685" xr:uid="{00000000-0005-0000-0000-0000FA180000}"/>
    <cellStyle name="Vejica 30" xfId="1534" xr:uid="{00000000-0005-0000-0000-0000FB180000}"/>
    <cellStyle name="Vejica 30 2" xfId="1784" xr:uid="{00000000-0005-0000-0000-0000FC180000}"/>
    <cellStyle name="Vejica 30 2 2" xfId="5722" xr:uid="{00000000-0005-0000-0000-0000FD180000}"/>
    <cellStyle name="Vejica 30 2 3" xfId="3287" xr:uid="{00000000-0005-0000-0000-0000FE180000}"/>
    <cellStyle name="Vejica 30 3" xfId="3288" xr:uid="{00000000-0005-0000-0000-0000FF180000}"/>
    <cellStyle name="Vejica 30 3 2" xfId="5723" xr:uid="{00000000-0005-0000-0000-000000190000}"/>
    <cellStyle name="Vejica 30 4" xfId="5724" xr:uid="{00000000-0005-0000-0000-000001190000}"/>
    <cellStyle name="Vejica 30 4 2" xfId="6265" xr:uid="{00000000-0005-0000-0000-000002190000}"/>
    <cellStyle name="Vejica 30 5" xfId="5721" xr:uid="{00000000-0005-0000-0000-000003190000}"/>
    <cellStyle name="Vejica 31" xfId="1535" xr:uid="{00000000-0005-0000-0000-000004190000}"/>
    <cellStyle name="Vejica 31 10" xfId="6245" xr:uid="{00000000-0005-0000-0000-000005190000}"/>
    <cellStyle name="Vejica 31 2" xfId="1536" xr:uid="{00000000-0005-0000-0000-000006190000}"/>
    <cellStyle name="Vejica 31 2 2" xfId="5726" xr:uid="{00000000-0005-0000-0000-000007190000}"/>
    <cellStyle name="Vejica 31 2 3" xfId="3289" xr:uid="{00000000-0005-0000-0000-000008190000}"/>
    <cellStyle name="Vejica 31 3" xfId="1786" xr:uid="{00000000-0005-0000-0000-000009190000}"/>
    <cellStyle name="Vejica 31 3 2" xfId="5728" xr:uid="{00000000-0005-0000-0000-00000A190000}"/>
    <cellStyle name="Vejica 31 3 2 2" xfId="6368" xr:uid="{00000000-0005-0000-0000-00000B190000}"/>
    <cellStyle name="Vejica 31 3 3" xfId="5727" xr:uid="{00000000-0005-0000-0000-00000C190000}"/>
    <cellStyle name="Vejica 31 3 4" xfId="3290" xr:uid="{00000000-0005-0000-0000-00000D190000}"/>
    <cellStyle name="Vejica 31 4" xfId="3291" xr:uid="{00000000-0005-0000-0000-00000E190000}"/>
    <cellStyle name="Vejica 31 4 2" xfId="5729" xr:uid="{00000000-0005-0000-0000-00000F190000}"/>
    <cellStyle name="Vejica 31 5" xfId="3292" xr:uid="{00000000-0005-0000-0000-000010190000}"/>
    <cellStyle name="Vejica 31 5 2" xfId="5730" xr:uid="{00000000-0005-0000-0000-000011190000}"/>
    <cellStyle name="Vejica 31 6" xfId="3293" xr:uid="{00000000-0005-0000-0000-000012190000}"/>
    <cellStyle name="Vejica 31 6 2" xfId="5731" xr:uid="{00000000-0005-0000-0000-000013190000}"/>
    <cellStyle name="Vejica 31 7" xfId="5732" xr:uid="{00000000-0005-0000-0000-000014190000}"/>
    <cellStyle name="Vejica 31 7 2" xfId="5733" xr:uid="{00000000-0005-0000-0000-000015190000}"/>
    <cellStyle name="Vejica 31 7 2 2" xfId="6499" xr:uid="{00000000-0005-0000-0000-000016190000}"/>
    <cellStyle name="Vejica 31 7 3" xfId="6266" xr:uid="{00000000-0005-0000-0000-000017190000}"/>
    <cellStyle name="Vejica 31 8" xfId="5734" xr:uid="{00000000-0005-0000-0000-000018190000}"/>
    <cellStyle name="Vejica 31 8 2" xfId="6367" xr:uid="{00000000-0005-0000-0000-000019190000}"/>
    <cellStyle name="Vejica 31 9" xfId="5725" xr:uid="{00000000-0005-0000-0000-00001A190000}"/>
    <cellStyle name="Vejica 32" xfId="1537" xr:uid="{00000000-0005-0000-0000-00001B190000}"/>
    <cellStyle name="Vejica 32 10" xfId="6205" xr:uid="{00000000-0005-0000-0000-00001C190000}"/>
    <cellStyle name="Vejica 32 2" xfId="1538" xr:uid="{00000000-0005-0000-0000-00001D190000}"/>
    <cellStyle name="Vejica 32 2 2" xfId="5736" xr:uid="{00000000-0005-0000-0000-00001E190000}"/>
    <cellStyle name="Vejica 32 2 3" xfId="3294" xr:uid="{00000000-0005-0000-0000-00001F190000}"/>
    <cellStyle name="Vejica 32 3" xfId="1787" xr:uid="{00000000-0005-0000-0000-000020190000}"/>
    <cellStyle name="Vejica 32 3 2" xfId="5738" xr:uid="{00000000-0005-0000-0000-000021190000}"/>
    <cellStyle name="Vejica 32 3 2 2" xfId="6370" xr:uid="{00000000-0005-0000-0000-000022190000}"/>
    <cellStyle name="Vejica 32 3 3" xfId="5737" xr:uid="{00000000-0005-0000-0000-000023190000}"/>
    <cellStyle name="Vejica 32 3 4" xfId="3295" xr:uid="{00000000-0005-0000-0000-000024190000}"/>
    <cellStyle name="Vejica 32 4" xfId="3296" xr:uid="{00000000-0005-0000-0000-000025190000}"/>
    <cellStyle name="Vejica 32 4 2" xfId="5739" xr:uid="{00000000-0005-0000-0000-000026190000}"/>
    <cellStyle name="Vejica 32 5" xfId="3297" xr:uid="{00000000-0005-0000-0000-000027190000}"/>
    <cellStyle name="Vejica 32 5 2" xfId="5740" xr:uid="{00000000-0005-0000-0000-000028190000}"/>
    <cellStyle name="Vejica 32 6" xfId="3298" xr:uid="{00000000-0005-0000-0000-000029190000}"/>
    <cellStyle name="Vejica 32 6 2" xfId="5741" xr:uid="{00000000-0005-0000-0000-00002A190000}"/>
    <cellStyle name="Vejica 32 7" xfId="5742" xr:uid="{00000000-0005-0000-0000-00002B190000}"/>
    <cellStyle name="Vejica 32 7 2" xfId="5743" xr:uid="{00000000-0005-0000-0000-00002C190000}"/>
    <cellStyle name="Vejica 32 7 2 2" xfId="6500" xr:uid="{00000000-0005-0000-0000-00002D190000}"/>
    <cellStyle name="Vejica 32 7 3" xfId="6267" xr:uid="{00000000-0005-0000-0000-00002E190000}"/>
    <cellStyle name="Vejica 32 8" xfId="5744" xr:uid="{00000000-0005-0000-0000-00002F190000}"/>
    <cellStyle name="Vejica 32 8 2" xfId="6369" xr:uid="{00000000-0005-0000-0000-000030190000}"/>
    <cellStyle name="Vejica 32 9" xfId="5735" xr:uid="{00000000-0005-0000-0000-000031190000}"/>
    <cellStyle name="Vejica 33" xfId="1539" xr:uid="{00000000-0005-0000-0000-000032190000}"/>
    <cellStyle name="Vejica 33 10" xfId="6183" xr:uid="{00000000-0005-0000-0000-000033190000}"/>
    <cellStyle name="Vejica 33 2" xfId="1540" xr:uid="{00000000-0005-0000-0000-000034190000}"/>
    <cellStyle name="Vejica 33 2 2" xfId="5746" xr:uid="{00000000-0005-0000-0000-000035190000}"/>
    <cellStyle name="Vejica 33 2 3" xfId="3299" xr:uid="{00000000-0005-0000-0000-000036190000}"/>
    <cellStyle name="Vejica 33 3" xfId="1785" xr:uid="{00000000-0005-0000-0000-000037190000}"/>
    <cellStyle name="Vejica 33 3 2" xfId="5748" xr:uid="{00000000-0005-0000-0000-000038190000}"/>
    <cellStyle name="Vejica 33 3 2 2" xfId="6372" xr:uid="{00000000-0005-0000-0000-000039190000}"/>
    <cellStyle name="Vejica 33 3 3" xfId="5747" xr:uid="{00000000-0005-0000-0000-00003A190000}"/>
    <cellStyle name="Vejica 33 3 4" xfId="3300" xr:uid="{00000000-0005-0000-0000-00003B190000}"/>
    <cellStyle name="Vejica 33 4" xfId="3301" xr:uid="{00000000-0005-0000-0000-00003C190000}"/>
    <cellStyle name="Vejica 33 4 2" xfId="5749" xr:uid="{00000000-0005-0000-0000-00003D190000}"/>
    <cellStyle name="Vejica 33 5" xfId="3302" xr:uid="{00000000-0005-0000-0000-00003E190000}"/>
    <cellStyle name="Vejica 33 5 2" xfId="5750" xr:uid="{00000000-0005-0000-0000-00003F190000}"/>
    <cellStyle name="Vejica 33 6" xfId="3303" xr:uid="{00000000-0005-0000-0000-000040190000}"/>
    <cellStyle name="Vejica 33 6 2" xfId="5751" xr:uid="{00000000-0005-0000-0000-000041190000}"/>
    <cellStyle name="Vejica 33 7" xfId="5752" xr:uid="{00000000-0005-0000-0000-000042190000}"/>
    <cellStyle name="Vejica 33 7 2" xfId="5753" xr:uid="{00000000-0005-0000-0000-000043190000}"/>
    <cellStyle name="Vejica 33 7 2 2" xfId="6501" xr:uid="{00000000-0005-0000-0000-000044190000}"/>
    <cellStyle name="Vejica 33 7 3" xfId="6268" xr:uid="{00000000-0005-0000-0000-000045190000}"/>
    <cellStyle name="Vejica 33 8" xfId="5754" xr:uid="{00000000-0005-0000-0000-000046190000}"/>
    <cellStyle name="Vejica 33 8 2" xfId="6371" xr:uid="{00000000-0005-0000-0000-000047190000}"/>
    <cellStyle name="Vejica 33 9" xfId="5745" xr:uid="{00000000-0005-0000-0000-000048190000}"/>
    <cellStyle name="Vejica 34" xfId="1541" xr:uid="{00000000-0005-0000-0000-000049190000}"/>
    <cellStyle name="Vejica 34 10" xfId="6230" xr:uid="{00000000-0005-0000-0000-00004A190000}"/>
    <cellStyle name="Vejica 34 2" xfId="1542" xr:uid="{00000000-0005-0000-0000-00004B190000}"/>
    <cellStyle name="Vejica 34 2 2" xfId="5756" xr:uid="{00000000-0005-0000-0000-00004C190000}"/>
    <cellStyle name="Vejica 34 2 3" xfId="3304" xr:uid="{00000000-0005-0000-0000-00004D190000}"/>
    <cellStyle name="Vejica 34 3" xfId="1788" xr:uid="{00000000-0005-0000-0000-00004E190000}"/>
    <cellStyle name="Vejica 34 3 2" xfId="5758" xr:uid="{00000000-0005-0000-0000-00004F190000}"/>
    <cellStyle name="Vejica 34 3 2 2" xfId="6374" xr:uid="{00000000-0005-0000-0000-000050190000}"/>
    <cellStyle name="Vejica 34 3 3" xfId="5757" xr:uid="{00000000-0005-0000-0000-000051190000}"/>
    <cellStyle name="Vejica 34 3 4" xfId="3305" xr:uid="{00000000-0005-0000-0000-000052190000}"/>
    <cellStyle name="Vejica 34 4" xfId="3306" xr:uid="{00000000-0005-0000-0000-000053190000}"/>
    <cellStyle name="Vejica 34 4 2" xfId="5759" xr:uid="{00000000-0005-0000-0000-000054190000}"/>
    <cellStyle name="Vejica 34 5" xfId="3307" xr:uid="{00000000-0005-0000-0000-000055190000}"/>
    <cellStyle name="Vejica 34 5 2" xfId="5760" xr:uid="{00000000-0005-0000-0000-000056190000}"/>
    <cellStyle name="Vejica 34 6" xfId="3308" xr:uid="{00000000-0005-0000-0000-000057190000}"/>
    <cellStyle name="Vejica 34 6 2" xfId="5761" xr:uid="{00000000-0005-0000-0000-000058190000}"/>
    <cellStyle name="Vejica 34 7" xfId="5762" xr:uid="{00000000-0005-0000-0000-000059190000}"/>
    <cellStyle name="Vejica 34 7 2" xfId="5763" xr:uid="{00000000-0005-0000-0000-00005A190000}"/>
    <cellStyle name="Vejica 34 7 2 2" xfId="6502" xr:uid="{00000000-0005-0000-0000-00005B190000}"/>
    <cellStyle name="Vejica 34 7 3" xfId="6269" xr:uid="{00000000-0005-0000-0000-00005C190000}"/>
    <cellStyle name="Vejica 34 8" xfId="5764" xr:uid="{00000000-0005-0000-0000-00005D190000}"/>
    <cellStyle name="Vejica 34 8 2" xfId="6373" xr:uid="{00000000-0005-0000-0000-00005E190000}"/>
    <cellStyle name="Vejica 34 9" xfId="5755" xr:uid="{00000000-0005-0000-0000-00005F190000}"/>
    <cellStyle name="Vejica 35" xfId="1543" xr:uid="{00000000-0005-0000-0000-000060190000}"/>
    <cellStyle name="Vejica 35 2" xfId="1544" xr:uid="{00000000-0005-0000-0000-000061190000}"/>
    <cellStyle name="Vejica 35 2 2" xfId="5766" xr:uid="{00000000-0005-0000-0000-000062190000}"/>
    <cellStyle name="Vejica 35 2 3" xfId="3310" xr:uid="{00000000-0005-0000-0000-000063190000}"/>
    <cellStyle name="Vejica 35 3" xfId="3311" xr:uid="{00000000-0005-0000-0000-000064190000}"/>
    <cellStyle name="Vejica 35 3 2" xfId="5767" xr:uid="{00000000-0005-0000-0000-000065190000}"/>
    <cellStyle name="Vejica 35 4" xfId="5768" xr:uid="{00000000-0005-0000-0000-000066190000}"/>
    <cellStyle name="Vejica 35 4 2" xfId="6375" xr:uid="{00000000-0005-0000-0000-000067190000}"/>
    <cellStyle name="Vejica 35 5" xfId="5765" xr:uid="{00000000-0005-0000-0000-000068190000}"/>
    <cellStyle name="Vejica 35 6" xfId="3309" xr:uid="{00000000-0005-0000-0000-000069190000}"/>
    <cellStyle name="Vejica 36" xfId="3312" xr:uid="{00000000-0005-0000-0000-00006A190000}"/>
    <cellStyle name="Vejica 36 2" xfId="5769" xr:uid="{00000000-0005-0000-0000-00006B190000}"/>
    <cellStyle name="Vejica 37" xfId="3313" xr:uid="{00000000-0005-0000-0000-00006C190000}"/>
    <cellStyle name="Vejica 37 2" xfId="5770" xr:uid="{00000000-0005-0000-0000-00006D190000}"/>
    <cellStyle name="Vejica 38" xfId="3314" xr:uid="{00000000-0005-0000-0000-00006E190000}"/>
    <cellStyle name="Vejica 38 2" xfId="5771" xr:uid="{00000000-0005-0000-0000-00006F190000}"/>
    <cellStyle name="Vejica 39" xfId="3315" xr:uid="{00000000-0005-0000-0000-000070190000}"/>
    <cellStyle name="Vejica 39 2" xfId="5772" xr:uid="{00000000-0005-0000-0000-000071190000}"/>
    <cellStyle name="Vejica 39 3" xfId="6861" xr:uid="{00000000-0005-0000-0000-000072190000}"/>
    <cellStyle name="Vejica 39 4" xfId="7180" xr:uid="{00000000-0005-0000-0000-000073190000}"/>
    <cellStyle name="Vejica 4" xfId="1545" xr:uid="{00000000-0005-0000-0000-000074190000}"/>
    <cellStyle name="Vejica 4 10" xfId="1546" xr:uid="{00000000-0005-0000-0000-000075190000}"/>
    <cellStyle name="Vejica 4 10 10" xfId="6208" xr:uid="{00000000-0005-0000-0000-000076190000}"/>
    <cellStyle name="Vejica 4 10 2" xfId="1547" xr:uid="{00000000-0005-0000-0000-000077190000}"/>
    <cellStyle name="Vejica 4 10 2 2" xfId="1548" xr:uid="{00000000-0005-0000-0000-000078190000}"/>
    <cellStyle name="Vejica 4 10 2 2 2" xfId="1549" xr:uid="{00000000-0005-0000-0000-000079190000}"/>
    <cellStyle name="Vejica 4 10 2 2 2 2" xfId="5777" xr:uid="{00000000-0005-0000-0000-00007A190000}"/>
    <cellStyle name="Vejica 4 10 2 2 2 3" xfId="3316" xr:uid="{00000000-0005-0000-0000-00007B190000}"/>
    <cellStyle name="Vejica 4 10 2 2 3" xfId="3317" xr:uid="{00000000-0005-0000-0000-00007C190000}"/>
    <cellStyle name="Vejica 4 10 2 2 3 2" xfId="5779" xr:uid="{00000000-0005-0000-0000-00007D190000}"/>
    <cellStyle name="Vejica 4 10 2 2 3 2 2" xfId="6380" xr:uid="{00000000-0005-0000-0000-00007E190000}"/>
    <cellStyle name="Vejica 4 10 2 2 3 3" xfId="5778" xr:uid="{00000000-0005-0000-0000-00007F190000}"/>
    <cellStyle name="Vejica 4 10 2 2 4" xfId="3318" xr:uid="{00000000-0005-0000-0000-000080190000}"/>
    <cellStyle name="Vejica 4 10 2 2 4 2" xfId="5781" xr:uid="{00000000-0005-0000-0000-000081190000}"/>
    <cellStyle name="Vejica 4 10 2 2 4 2 2" xfId="6381" xr:uid="{00000000-0005-0000-0000-000082190000}"/>
    <cellStyle name="Vejica 4 10 2 2 4 3" xfId="5780" xr:uid="{00000000-0005-0000-0000-000083190000}"/>
    <cellStyle name="Vejica 4 10 2 2 5" xfId="5782" xr:uid="{00000000-0005-0000-0000-000084190000}"/>
    <cellStyle name="Vejica 4 10 2 2 5 2" xfId="5783" xr:uid="{00000000-0005-0000-0000-000085190000}"/>
    <cellStyle name="Vejica 4 10 2 2 5 2 2" xfId="6503" xr:uid="{00000000-0005-0000-0000-000086190000}"/>
    <cellStyle name="Vejica 4 10 2 2 5 3" xfId="6270" xr:uid="{00000000-0005-0000-0000-000087190000}"/>
    <cellStyle name="Vejica 4 10 2 2 6" xfId="5784" xr:uid="{00000000-0005-0000-0000-000088190000}"/>
    <cellStyle name="Vejica 4 10 2 2 6 2" xfId="6379" xr:uid="{00000000-0005-0000-0000-000089190000}"/>
    <cellStyle name="Vejica 4 10 2 2 7" xfId="5776" xr:uid="{00000000-0005-0000-0000-00008A190000}"/>
    <cellStyle name="Vejica 4 10 2 2 8" xfId="6215" xr:uid="{00000000-0005-0000-0000-00008B190000}"/>
    <cellStyle name="Vejica 4 10 2 3" xfId="1550" xr:uid="{00000000-0005-0000-0000-00008C190000}"/>
    <cellStyle name="Vejica 4 10 2 3 2" xfId="5785" xr:uid="{00000000-0005-0000-0000-00008D190000}"/>
    <cellStyle name="Vejica 4 10 2 3 3" xfId="3319" xr:uid="{00000000-0005-0000-0000-00008E190000}"/>
    <cellStyle name="Vejica 4 10 2 4" xfId="3320" xr:uid="{00000000-0005-0000-0000-00008F190000}"/>
    <cellStyle name="Vejica 4 10 2 4 2" xfId="5787" xr:uid="{00000000-0005-0000-0000-000090190000}"/>
    <cellStyle name="Vejica 4 10 2 4 2 2" xfId="6382" xr:uid="{00000000-0005-0000-0000-000091190000}"/>
    <cellStyle name="Vejica 4 10 2 4 3" xfId="5786" xr:uid="{00000000-0005-0000-0000-000092190000}"/>
    <cellStyle name="Vejica 4 10 2 5" xfId="3321" xr:uid="{00000000-0005-0000-0000-000093190000}"/>
    <cellStyle name="Vejica 4 10 2 5 2" xfId="5789" xr:uid="{00000000-0005-0000-0000-000094190000}"/>
    <cellStyle name="Vejica 4 10 2 5 2 2" xfId="6383" xr:uid="{00000000-0005-0000-0000-000095190000}"/>
    <cellStyle name="Vejica 4 10 2 5 3" xfId="5788" xr:uid="{00000000-0005-0000-0000-000096190000}"/>
    <cellStyle name="Vejica 4 10 2 6" xfId="5790" xr:uid="{00000000-0005-0000-0000-000097190000}"/>
    <cellStyle name="Vejica 4 10 2 6 2" xfId="5791" xr:uid="{00000000-0005-0000-0000-000098190000}"/>
    <cellStyle name="Vejica 4 10 2 6 2 2" xfId="6504" xr:uid="{00000000-0005-0000-0000-000099190000}"/>
    <cellStyle name="Vejica 4 10 2 6 3" xfId="6271" xr:uid="{00000000-0005-0000-0000-00009A190000}"/>
    <cellStyle name="Vejica 4 10 2 7" xfId="5792" xr:uid="{00000000-0005-0000-0000-00009B190000}"/>
    <cellStyle name="Vejica 4 10 2 7 2" xfId="6378" xr:uid="{00000000-0005-0000-0000-00009C190000}"/>
    <cellStyle name="Vejica 4 10 2 8" xfId="5775" xr:uid="{00000000-0005-0000-0000-00009D190000}"/>
    <cellStyle name="Vejica 4 10 2 9" xfId="6197" xr:uid="{00000000-0005-0000-0000-00009E190000}"/>
    <cellStyle name="Vejica 4 10 3" xfId="1551" xr:uid="{00000000-0005-0000-0000-00009F190000}"/>
    <cellStyle name="Vejica 4 10 3 2" xfId="1552" xr:uid="{00000000-0005-0000-0000-0000A0190000}"/>
    <cellStyle name="Vejica 4 10 3 2 2" xfId="5794" xr:uid="{00000000-0005-0000-0000-0000A1190000}"/>
    <cellStyle name="Vejica 4 10 3 2 3" xfId="3322" xr:uid="{00000000-0005-0000-0000-0000A2190000}"/>
    <cellStyle name="Vejica 4 10 3 3" xfId="3323" xr:uid="{00000000-0005-0000-0000-0000A3190000}"/>
    <cellStyle name="Vejica 4 10 3 3 2" xfId="5796" xr:uid="{00000000-0005-0000-0000-0000A4190000}"/>
    <cellStyle name="Vejica 4 10 3 3 2 2" xfId="6385" xr:uid="{00000000-0005-0000-0000-0000A5190000}"/>
    <cellStyle name="Vejica 4 10 3 3 3" xfId="5795" xr:uid="{00000000-0005-0000-0000-0000A6190000}"/>
    <cellStyle name="Vejica 4 10 3 4" xfId="3324" xr:uid="{00000000-0005-0000-0000-0000A7190000}"/>
    <cellStyle name="Vejica 4 10 3 4 2" xfId="5798" xr:uid="{00000000-0005-0000-0000-0000A8190000}"/>
    <cellStyle name="Vejica 4 10 3 4 2 2" xfId="6386" xr:uid="{00000000-0005-0000-0000-0000A9190000}"/>
    <cellStyle name="Vejica 4 10 3 4 3" xfId="5797" xr:uid="{00000000-0005-0000-0000-0000AA190000}"/>
    <cellStyle name="Vejica 4 10 3 5" xfId="5799" xr:uid="{00000000-0005-0000-0000-0000AB190000}"/>
    <cellStyle name="Vejica 4 10 3 5 2" xfId="5800" xr:uid="{00000000-0005-0000-0000-0000AC190000}"/>
    <cellStyle name="Vejica 4 10 3 5 2 2" xfId="6505" xr:uid="{00000000-0005-0000-0000-0000AD190000}"/>
    <cellStyle name="Vejica 4 10 3 5 3" xfId="6272" xr:uid="{00000000-0005-0000-0000-0000AE190000}"/>
    <cellStyle name="Vejica 4 10 3 6" xfId="5801" xr:uid="{00000000-0005-0000-0000-0000AF190000}"/>
    <cellStyle name="Vejica 4 10 3 6 2" xfId="6384" xr:uid="{00000000-0005-0000-0000-0000B0190000}"/>
    <cellStyle name="Vejica 4 10 3 7" xfId="5793" xr:uid="{00000000-0005-0000-0000-0000B1190000}"/>
    <cellStyle name="Vejica 4 10 3 8" xfId="6189" xr:uid="{00000000-0005-0000-0000-0000B2190000}"/>
    <cellStyle name="Vejica 4 10 4" xfId="1553" xr:uid="{00000000-0005-0000-0000-0000B3190000}"/>
    <cellStyle name="Vejica 4 10 4 2" xfId="5802" xr:uid="{00000000-0005-0000-0000-0000B4190000}"/>
    <cellStyle name="Vejica 4 10 4 3" xfId="3325" xr:uid="{00000000-0005-0000-0000-0000B5190000}"/>
    <cellStyle name="Vejica 4 10 5" xfId="3326" xr:uid="{00000000-0005-0000-0000-0000B6190000}"/>
    <cellStyle name="Vejica 4 10 5 2" xfId="5804" xr:uid="{00000000-0005-0000-0000-0000B7190000}"/>
    <cellStyle name="Vejica 4 10 5 2 2" xfId="6387" xr:uid="{00000000-0005-0000-0000-0000B8190000}"/>
    <cellStyle name="Vejica 4 10 5 3" xfId="5803" xr:uid="{00000000-0005-0000-0000-0000B9190000}"/>
    <cellStyle name="Vejica 4 10 6" xfId="3327" xr:uid="{00000000-0005-0000-0000-0000BA190000}"/>
    <cellStyle name="Vejica 4 10 6 2" xfId="5806" xr:uid="{00000000-0005-0000-0000-0000BB190000}"/>
    <cellStyle name="Vejica 4 10 6 2 2" xfId="6388" xr:uid="{00000000-0005-0000-0000-0000BC190000}"/>
    <cellStyle name="Vejica 4 10 6 3" xfId="5805" xr:uid="{00000000-0005-0000-0000-0000BD190000}"/>
    <cellStyle name="Vejica 4 10 7" xfId="5807" xr:uid="{00000000-0005-0000-0000-0000BE190000}"/>
    <cellStyle name="Vejica 4 10 7 2" xfId="5808" xr:uid="{00000000-0005-0000-0000-0000BF190000}"/>
    <cellStyle name="Vejica 4 10 7 2 2" xfId="6506" xr:uid="{00000000-0005-0000-0000-0000C0190000}"/>
    <cellStyle name="Vejica 4 10 7 3" xfId="6273" xr:uid="{00000000-0005-0000-0000-0000C1190000}"/>
    <cellStyle name="Vejica 4 10 8" xfId="5809" xr:uid="{00000000-0005-0000-0000-0000C2190000}"/>
    <cellStyle name="Vejica 4 10 8 2" xfId="6377" xr:uid="{00000000-0005-0000-0000-0000C3190000}"/>
    <cellStyle name="Vejica 4 10 9" xfId="5774" xr:uid="{00000000-0005-0000-0000-0000C4190000}"/>
    <cellStyle name="Vejica 4 11" xfId="1554" xr:uid="{00000000-0005-0000-0000-0000C5190000}"/>
    <cellStyle name="Vejica 4 11 10" xfId="5811" xr:uid="{00000000-0005-0000-0000-0000C6190000}"/>
    <cellStyle name="Vejica 4 11 10 2" xfId="6274" xr:uid="{00000000-0005-0000-0000-0000C7190000}"/>
    <cellStyle name="Vejica 4 11 11" xfId="5812" xr:uid="{00000000-0005-0000-0000-0000C8190000}"/>
    <cellStyle name="Vejica 4 11 11 2" xfId="6389" xr:uid="{00000000-0005-0000-0000-0000C9190000}"/>
    <cellStyle name="Vejica 4 11 12" xfId="5810" xr:uid="{00000000-0005-0000-0000-0000CA190000}"/>
    <cellStyle name="Vejica 4 11 13" xfId="3509" xr:uid="{00000000-0005-0000-0000-0000CB190000}"/>
    <cellStyle name="Vejica 4 11 13 2" xfId="7193" xr:uid="{00000000-0005-0000-0000-0000CC190000}"/>
    <cellStyle name="Vejica 4 11 14" xfId="6204" xr:uid="{00000000-0005-0000-0000-0000CD190000}"/>
    <cellStyle name="Vejica 4 11 2" xfId="1555" xr:uid="{00000000-0005-0000-0000-0000CE190000}"/>
    <cellStyle name="Vejica 4 11 2 2" xfId="1556" xr:uid="{00000000-0005-0000-0000-0000CF190000}"/>
    <cellStyle name="Vejica 4 11 2 2 2" xfId="1557" xr:uid="{00000000-0005-0000-0000-0000D0190000}"/>
    <cellStyle name="Vejica 4 11 2 2 2 2" xfId="5815" xr:uid="{00000000-0005-0000-0000-0000D1190000}"/>
    <cellStyle name="Vejica 4 11 2 2 2 3" xfId="3328" xr:uid="{00000000-0005-0000-0000-0000D2190000}"/>
    <cellStyle name="Vejica 4 11 2 2 3" xfId="3329" xr:uid="{00000000-0005-0000-0000-0000D3190000}"/>
    <cellStyle name="Vejica 4 11 2 2 3 2" xfId="5817" xr:uid="{00000000-0005-0000-0000-0000D4190000}"/>
    <cellStyle name="Vejica 4 11 2 2 3 2 2" xfId="6392" xr:uid="{00000000-0005-0000-0000-0000D5190000}"/>
    <cellStyle name="Vejica 4 11 2 2 3 3" xfId="5816" xr:uid="{00000000-0005-0000-0000-0000D6190000}"/>
    <cellStyle name="Vejica 4 11 2 2 4" xfId="3330" xr:uid="{00000000-0005-0000-0000-0000D7190000}"/>
    <cellStyle name="Vejica 4 11 2 2 4 2" xfId="5819" xr:uid="{00000000-0005-0000-0000-0000D8190000}"/>
    <cellStyle name="Vejica 4 11 2 2 4 2 2" xfId="6393" xr:uid="{00000000-0005-0000-0000-0000D9190000}"/>
    <cellStyle name="Vejica 4 11 2 2 4 3" xfId="5818" xr:uid="{00000000-0005-0000-0000-0000DA190000}"/>
    <cellStyle name="Vejica 4 11 2 2 5" xfId="5820" xr:uid="{00000000-0005-0000-0000-0000DB190000}"/>
    <cellStyle name="Vejica 4 11 2 2 5 2" xfId="5821" xr:uid="{00000000-0005-0000-0000-0000DC190000}"/>
    <cellStyle name="Vejica 4 11 2 2 5 2 2" xfId="6507" xr:uid="{00000000-0005-0000-0000-0000DD190000}"/>
    <cellStyle name="Vejica 4 11 2 2 5 3" xfId="6275" xr:uid="{00000000-0005-0000-0000-0000DE190000}"/>
    <cellStyle name="Vejica 4 11 2 2 6" xfId="5822" xr:uid="{00000000-0005-0000-0000-0000DF190000}"/>
    <cellStyle name="Vejica 4 11 2 2 6 2" xfId="6391" xr:uid="{00000000-0005-0000-0000-0000E0190000}"/>
    <cellStyle name="Vejica 4 11 2 2 7" xfId="5814" xr:uid="{00000000-0005-0000-0000-0000E1190000}"/>
    <cellStyle name="Vejica 4 11 2 2 8" xfId="6188" xr:uid="{00000000-0005-0000-0000-0000E2190000}"/>
    <cellStyle name="Vejica 4 11 2 3" xfId="1558" xr:uid="{00000000-0005-0000-0000-0000E3190000}"/>
    <cellStyle name="Vejica 4 11 2 3 2" xfId="5823" xr:uid="{00000000-0005-0000-0000-0000E4190000}"/>
    <cellStyle name="Vejica 4 11 2 3 3" xfId="3331" xr:uid="{00000000-0005-0000-0000-0000E5190000}"/>
    <cellStyle name="Vejica 4 11 2 4" xfId="3332" xr:uid="{00000000-0005-0000-0000-0000E6190000}"/>
    <cellStyle name="Vejica 4 11 2 4 2" xfId="5825" xr:uid="{00000000-0005-0000-0000-0000E7190000}"/>
    <cellStyle name="Vejica 4 11 2 4 2 2" xfId="6394" xr:uid="{00000000-0005-0000-0000-0000E8190000}"/>
    <cellStyle name="Vejica 4 11 2 4 3" xfId="5824" xr:uid="{00000000-0005-0000-0000-0000E9190000}"/>
    <cellStyle name="Vejica 4 11 2 5" xfId="3333" xr:uid="{00000000-0005-0000-0000-0000EA190000}"/>
    <cellStyle name="Vejica 4 11 2 5 2" xfId="5827" xr:uid="{00000000-0005-0000-0000-0000EB190000}"/>
    <cellStyle name="Vejica 4 11 2 5 2 2" xfId="6395" xr:uid="{00000000-0005-0000-0000-0000EC190000}"/>
    <cellStyle name="Vejica 4 11 2 5 3" xfId="5826" xr:uid="{00000000-0005-0000-0000-0000ED190000}"/>
    <cellStyle name="Vejica 4 11 2 6" xfId="5828" xr:uid="{00000000-0005-0000-0000-0000EE190000}"/>
    <cellStyle name="Vejica 4 11 2 6 2" xfId="5829" xr:uid="{00000000-0005-0000-0000-0000EF190000}"/>
    <cellStyle name="Vejica 4 11 2 6 2 2" xfId="6508" xr:uid="{00000000-0005-0000-0000-0000F0190000}"/>
    <cellStyle name="Vejica 4 11 2 6 3" xfId="6276" xr:uid="{00000000-0005-0000-0000-0000F1190000}"/>
    <cellStyle name="Vejica 4 11 2 7" xfId="5830" xr:uid="{00000000-0005-0000-0000-0000F2190000}"/>
    <cellStyle name="Vejica 4 11 2 7 2" xfId="6390" xr:uid="{00000000-0005-0000-0000-0000F3190000}"/>
    <cellStyle name="Vejica 4 11 2 8" xfId="5813" xr:uid="{00000000-0005-0000-0000-0000F4190000}"/>
    <cellStyle name="Vejica 4 11 2 9" xfId="6203" xr:uid="{00000000-0005-0000-0000-0000F5190000}"/>
    <cellStyle name="Vejica 4 11 3" xfId="1559" xr:uid="{00000000-0005-0000-0000-0000F6190000}"/>
    <cellStyle name="Vejica 4 11 3 2" xfId="5831" xr:uid="{00000000-0005-0000-0000-0000F7190000}"/>
    <cellStyle name="Vejica 4 11 3 3" xfId="3334" xr:uid="{00000000-0005-0000-0000-0000F8190000}"/>
    <cellStyle name="Vejica 4 11 4" xfId="1750" xr:uid="{00000000-0005-0000-0000-0000F9190000}"/>
    <cellStyle name="Vejica 4 11 4 2" xfId="5833" xr:uid="{00000000-0005-0000-0000-0000FA190000}"/>
    <cellStyle name="Vejica 4 11 4 2 2" xfId="6396" xr:uid="{00000000-0005-0000-0000-0000FB190000}"/>
    <cellStyle name="Vejica 4 11 4 3" xfId="5832" xr:uid="{00000000-0005-0000-0000-0000FC190000}"/>
    <cellStyle name="Vejica 4 11 4 4" xfId="3335" xr:uid="{00000000-0005-0000-0000-0000FD190000}"/>
    <cellStyle name="Vejica 4 11 5" xfId="3336" xr:uid="{00000000-0005-0000-0000-0000FE190000}"/>
    <cellStyle name="Vejica 4 11 5 2" xfId="3337" xr:uid="{00000000-0005-0000-0000-0000FF190000}"/>
    <cellStyle name="Vejica 4 11 5 2 2" xfId="5836" xr:uid="{00000000-0005-0000-0000-0000001A0000}"/>
    <cellStyle name="Vejica 4 11 5 2 2 2" xfId="6398" xr:uid="{00000000-0005-0000-0000-0000011A0000}"/>
    <cellStyle name="Vejica 4 11 5 2 3" xfId="5835" xr:uid="{00000000-0005-0000-0000-0000021A0000}"/>
    <cellStyle name="Vejica 4 11 5 3" xfId="3338" xr:uid="{00000000-0005-0000-0000-0000031A0000}"/>
    <cellStyle name="Vejica 4 11 5 3 2" xfId="3339" xr:uid="{00000000-0005-0000-0000-0000041A0000}"/>
    <cellStyle name="Vejica 4 11 5 3 2 2" xfId="5839" xr:uid="{00000000-0005-0000-0000-0000051A0000}"/>
    <cellStyle name="Vejica 4 11 5 3 2 2 2" xfId="6400" xr:uid="{00000000-0005-0000-0000-0000061A0000}"/>
    <cellStyle name="Vejica 4 11 5 3 2 3" xfId="5838" xr:uid="{00000000-0005-0000-0000-0000071A0000}"/>
    <cellStyle name="Vejica 4 11 5 3 3" xfId="3340" xr:uid="{00000000-0005-0000-0000-0000081A0000}"/>
    <cellStyle name="Vejica 4 11 5 3 3 2" xfId="5841" xr:uid="{00000000-0005-0000-0000-0000091A0000}"/>
    <cellStyle name="Vejica 4 11 5 3 3 2 2" xfId="6401" xr:uid="{00000000-0005-0000-0000-00000A1A0000}"/>
    <cellStyle name="Vejica 4 11 5 3 3 3" xfId="5840" xr:uid="{00000000-0005-0000-0000-00000B1A0000}"/>
    <cellStyle name="Vejica 4 11 5 3 4" xfId="5842" xr:uid="{00000000-0005-0000-0000-00000C1A0000}"/>
    <cellStyle name="Vejica 4 11 5 3 4 2" xfId="6399" xr:uid="{00000000-0005-0000-0000-00000D1A0000}"/>
    <cellStyle name="Vejica 4 11 5 3 5" xfId="5837" xr:uid="{00000000-0005-0000-0000-00000E1A0000}"/>
    <cellStyle name="Vejica 4 11 5 4" xfId="5843" xr:uid="{00000000-0005-0000-0000-00000F1A0000}"/>
    <cellStyle name="Vejica 4 11 5 4 2" xfId="6397" xr:uid="{00000000-0005-0000-0000-0000101A0000}"/>
    <cellStyle name="Vejica 4 11 5 5" xfId="5834" xr:uid="{00000000-0005-0000-0000-0000111A0000}"/>
    <cellStyle name="Vejica 4 11 6" xfId="3341" xr:uid="{00000000-0005-0000-0000-0000121A0000}"/>
    <cellStyle name="Vejica 4 11 6 2" xfId="5845" xr:uid="{00000000-0005-0000-0000-0000131A0000}"/>
    <cellStyle name="Vejica 4 11 6 2 2" xfId="6402" xr:uid="{00000000-0005-0000-0000-0000141A0000}"/>
    <cellStyle name="Vejica 4 11 6 3" xfId="5844" xr:uid="{00000000-0005-0000-0000-0000151A0000}"/>
    <cellStyle name="Vejica 4 11 7" xfId="3342" xr:uid="{00000000-0005-0000-0000-0000161A0000}"/>
    <cellStyle name="Vejica 4 11 7 2" xfId="5847" xr:uid="{00000000-0005-0000-0000-0000171A0000}"/>
    <cellStyle name="Vejica 4 11 7 2 2" xfId="6403" xr:uid="{00000000-0005-0000-0000-0000181A0000}"/>
    <cellStyle name="Vejica 4 11 7 3" xfId="5846" xr:uid="{00000000-0005-0000-0000-0000191A0000}"/>
    <cellStyle name="Vejica 4 11 8" xfId="3343" xr:uid="{00000000-0005-0000-0000-00001A1A0000}"/>
    <cellStyle name="Vejica 4 11 8 2" xfId="5849" xr:uid="{00000000-0005-0000-0000-00001B1A0000}"/>
    <cellStyle name="Vejica 4 11 8 2 2" xfId="6404" xr:uid="{00000000-0005-0000-0000-00001C1A0000}"/>
    <cellStyle name="Vejica 4 11 8 3" xfId="5848" xr:uid="{00000000-0005-0000-0000-00001D1A0000}"/>
    <cellStyle name="Vejica 4 11 9" xfId="5850" xr:uid="{00000000-0005-0000-0000-00001E1A0000}"/>
    <cellStyle name="Vejica 4 11 9 2" xfId="5851" xr:uid="{00000000-0005-0000-0000-00001F1A0000}"/>
    <cellStyle name="Vejica 4 11 9 2 2" xfId="6509" xr:uid="{00000000-0005-0000-0000-0000201A0000}"/>
    <cellStyle name="Vejica 4 11 9 3" xfId="6277" xr:uid="{00000000-0005-0000-0000-0000211A0000}"/>
    <cellStyle name="Vejica 4 12" xfId="1560" xr:uid="{00000000-0005-0000-0000-0000221A0000}"/>
    <cellStyle name="Vejica 4 12 10" xfId="6761" xr:uid="{00000000-0005-0000-0000-0000231A0000}"/>
    <cellStyle name="Vejica 4 12 11" xfId="7074" xr:uid="{00000000-0005-0000-0000-0000241A0000}"/>
    <cellStyle name="Vejica 4 12 2" xfId="1561" xr:uid="{00000000-0005-0000-0000-0000251A0000}"/>
    <cellStyle name="Vejica 4 12 2 10" xfId="7075" xr:uid="{00000000-0005-0000-0000-0000261A0000}"/>
    <cellStyle name="Vejica 4 12 2 2" xfId="1562" xr:uid="{00000000-0005-0000-0000-0000271A0000}"/>
    <cellStyle name="Vejica 4 12 2 2 2" xfId="5854" xr:uid="{00000000-0005-0000-0000-0000281A0000}"/>
    <cellStyle name="Vejica 4 12 2 2 3" xfId="3344" xr:uid="{00000000-0005-0000-0000-0000291A0000}"/>
    <cellStyle name="Vejica 4 12 2 3" xfId="3345" xr:uid="{00000000-0005-0000-0000-00002A1A0000}"/>
    <cellStyle name="Vejica 4 12 2 3 2" xfId="5856" xr:uid="{00000000-0005-0000-0000-00002B1A0000}"/>
    <cellStyle name="Vejica 4 12 2 3 2 2" xfId="6407" xr:uid="{00000000-0005-0000-0000-00002C1A0000}"/>
    <cellStyle name="Vejica 4 12 2 3 3" xfId="5855" xr:uid="{00000000-0005-0000-0000-00002D1A0000}"/>
    <cellStyle name="Vejica 4 12 2 4" xfId="3346" xr:uid="{00000000-0005-0000-0000-00002E1A0000}"/>
    <cellStyle name="Vejica 4 12 2 4 2" xfId="5858" xr:uid="{00000000-0005-0000-0000-00002F1A0000}"/>
    <cellStyle name="Vejica 4 12 2 4 2 2" xfId="6408" xr:uid="{00000000-0005-0000-0000-0000301A0000}"/>
    <cellStyle name="Vejica 4 12 2 4 2 2 2" xfId="6968" xr:uid="{00000000-0005-0000-0000-0000311A0000}"/>
    <cellStyle name="Vejica 4 12 2 4 2 2 3" xfId="7301" xr:uid="{00000000-0005-0000-0000-0000321A0000}"/>
    <cellStyle name="Vejica 4 12 2 4 3" xfId="5857" xr:uid="{00000000-0005-0000-0000-0000331A0000}"/>
    <cellStyle name="Vejica 4 12 2 4 4" xfId="6862" xr:uid="{00000000-0005-0000-0000-0000341A0000}"/>
    <cellStyle name="Vejica 4 12 2 4 5" xfId="7181" xr:uid="{00000000-0005-0000-0000-0000351A0000}"/>
    <cellStyle name="Vejica 4 12 2 5" xfId="5859" xr:uid="{00000000-0005-0000-0000-0000361A0000}"/>
    <cellStyle name="Vejica 4 12 2 5 2" xfId="5860" xr:uid="{00000000-0005-0000-0000-0000371A0000}"/>
    <cellStyle name="Vejica 4 12 2 5 2 2" xfId="6510" xr:uid="{00000000-0005-0000-0000-0000381A0000}"/>
    <cellStyle name="Vejica 4 12 2 5 3" xfId="6278" xr:uid="{00000000-0005-0000-0000-0000391A0000}"/>
    <cellStyle name="Vejica 4 12 2 6" xfId="5861" xr:uid="{00000000-0005-0000-0000-00003A1A0000}"/>
    <cellStyle name="Vejica 4 12 2 6 2" xfId="6406" xr:uid="{00000000-0005-0000-0000-00003B1A0000}"/>
    <cellStyle name="Vejica 4 12 2 7" xfId="5853" xr:uid="{00000000-0005-0000-0000-00003C1A0000}"/>
    <cellStyle name="Vejica 4 12 2 8" xfId="6234" xr:uid="{00000000-0005-0000-0000-00003D1A0000}"/>
    <cellStyle name="Vejica 4 12 2 9" xfId="6762" xr:uid="{00000000-0005-0000-0000-00003E1A0000}"/>
    <cellStyle name="Vejica 4 12 3" xfId="1563" xr:uid="{00000000-0005-0000-0000-00003F1A0000}"/>
    <cellStyle name="Vejica 4 12 3 2" xfId="5862" xr:uid="{00000000-0005-0000-0000-0000401A0000}"/>
    <cellStyle name="Vejica 4 12 3 3" xfId="3347" xr:uid="{00000000-0005-0000-0000-0000411A0000}"/>
    <cellStyle name="Vejica 4 12 4" xfId="3348" xr:uid="{00000000-0005-0000-0000-0000421A0000}"/>
    <cellStyle name="Vejica 4 12 4 2" xfId="5864" xr:uid="{00000000-0005-0000-0000-0000431A0000}"/>
    <cellStyle name="Vejica 4 12 4 2 2" xfId="6409" xr:uid="{00000000-0005-0000-0000-0000441A0000}"/>
    <cellStyle name="Vejica 4 12 4 3" xfId="5863" xr:uid="{00000000-0005-0000-0000-0000451A0000}"/>
    <cellStyle name="Vejica 4 12 5" xfId="3349" xr:uid="{00000000-0005-0000-0000-0000461A0000}"/>
    <cellStyle name="Vejica 4 12 5 2" xfId="5866" xr:uid="{00000000-0005-0000-0000-0000471A0000}"/>
    <cellStyle name="Vejica 4 12 5 2 2" xfId="6410" xr:uid="{00000000-0005-0000-0000-0000481A0000}"/>
    <cellStyle name="Vejica 4 12 5 2 2 2" xfId="6969" xr:uid="{00000000-0005-0000-0000-0000491A0000}"/>
    <cellStyle name="Vejica 4 12 5 2 2 3" xfId="7302" xr:uid="{00000000-0005-0000-0000-00004A1A0000}"/>
    <cellStyle name="Vejica 4 12 5 3" xfId="5865" xr:uid="{00000000-0005-0000-0000-00004B1A0000}"/>
    <cellStyle name="Vejica 4 12 5 4" xfId="6863" xr:uid="{00000000-0005-0000-0000-00004C1A0000}"/>
    <cellStyle name="Vejica 4 12 5 5" xfId="7182" xr:uid="{00000000-0005-0000-0000-00004D1A0000}"/>
    <cellStyle name="Vejica 4 12 6" xfId="5867" xr:uid="{00000000-0005-0000-0000-00004E1A0000}"/>
    <cellStyle name="Vejica 4 12 6 2" xfId="5868" xr:uid="{00000000-0005-0000-0000-00004F1A0000}"/>
    <cellStyle name="Vejica 4 12 6 2 2" xfId="6511" xr:uid="{00000000-0005-0000-0000-0000501A0000}"/>
    <cellStyle name="Vejica 4 12 6 3" xfId="6279" xr:uid="{00000000-0005-0000-0000-0000511A0000}"/>
    <cellStyle name="Vejica 4 12 7" xfId="5869" xr:uid="{00000000-0005-0000-0000-0000521A0000}"/>
    <cellStyle name="Vejica 4 12 7 2" xfId="6405" xr:uid="{00000000-0005-0000-0000-0000531A0000}"/>
    <cellStyle name="Vejica 4 12 8" xfId="5852" xr:uid="{00000000-0005-0000-0000-0000541A0000}"/>
    <cellStyle name="Vejica 4 12 9" xfId="6199" xr:uid="{00000000-0005-0000-0000-0000551A0000}"/>
    <cellStyle name="Vejica 4 13" xfId="1564" xr:uid="{00000000-0005-0000-0000-0000561A0000}"/>
    <cellStyle name="Vejica 4 13 10" xfId="5870" xr:uid="{00000000-0005-0000-0000-0000571A0000}"/>
    <cellStyle name="Vejica 4 13 11" xfId="6239" xr:uid="{00000000-0005-0000-0000-0000581A0000}"/>
    <cellStyle name="Vejica 4 13 2" xfId="1565" xr:uid="{00000000-0005-0000-0000-0000591A0000}"/>
    <cellStyle name="Vejica 4 13 2 2" xfId="1566" xr:uid="{00000000-0005-0000-0000-00005A1A0000}"/>
    <cellStyle name="Vejica 4 13 2 2 2" xfId="1567" xr:uid="{00000000-0005-0000-0000-00005B1A0000}"/>
    <cellStyle name="Vejica 4 13 2 2 2 2" xfId="5873" xr:uid="{00000000-0005-0000-0000-00005C1A0000}"/>
    <cellStyle name="Vejica 4 13 2 2 2 3" xfId="3350" xr:uid="{00000000-0005-0000-0000-00005D1A0000}"/>
    <cellStyle name="Vejica 4 13 2 2 3" xfId="3351" xr:uid="{00000000-0005-0000-0000-00005E1A0000}"/>
    <cellStyle name="Vejica 4 13 2 2 3 2" xfId="5875" xr:uid="{00000000-0005-0000-0000-00005F1A0000}"/>
    <cellStyle name="Vejica 4 13 2 2 3 2 2" xfId="6414" xr:uid="{00000000-0005-0000-0000-0000601A0000}"/>
    <cellStyle name="Vejica 4 13 2 2 3 3" xfId="5874" xr:uid="{00000000-0005-0000-0000-0000611A0000}"/>
    <cellStyle name="Vejica 4 13 2 2 4" xfId="3352" xr:uid="{00000000-0005-0000-0000-0000621A0000}"/>
    <cellStyle name="Vejica 4 13 2 2 4 2" xfId="5877" xr:uid="{00000000-0005-0000-0000-0000631A0000}"/>
    <cellStyle name="Vejica 4 13 2 2 4 2 2" xfId="6415" xr:uid="{00000000-0005-0000-0000-0000641A0000}"/>
    <cellStyle name="Vejica 4 13 2 2 4 3" xfId="5876" xr:uid="{00000000-0005-0000-0000-0000651A0000}"/>
    <cellStyle name="Vejica 4 13 2 2 5" xfId="5878" xr:uid="{00000000-0005-0000-0000-0000661A0000}"/>
    <cellStyle name="Vejica 4 13 2 2 5 2" xfId="5879" xr:uid="{00000000-0005-0000-0000-0000671A0000}"/>
    <cellStyle name="Vejica 4 13 2 2 5 2 2" xfId="6512" xr:uid="{00000000-0005-0000-0000-0000681A0000}"/>
    <cellStyle name="Vejica 4 13 2 2 5 3" xfId="6280" xr:uid="{00000000-0005-0000-0000-0000691A0000}"/>
    <cellStyle name="Vejica 4 13 2 2 6" xfId="5880" xr:uid="{00000000-0005-0000-0000-00006A1A0000}"/>
    <cellStyle name="Vejica 4 13 2 2 6 2" xfId="6413" xr:uid="{00000000-0005-0000-0000-00006B1A0000}"/>
    <cellStyle name="Vejica 4 13 2 2 7" xfId="5872" xr:uid="{00000000-0005-0000-0000-00006C1A0000}"/>
    <cellStyle name="Vejica 4 13 2 2 8" xfId="6229" xr:uid="{00000000-0005-0000-0000-00006D1A0000}"/>
    <cellStyle name="Vejica 4 13 2 3" xfId="1568" xr:uid="{00000000-0005-0000-0000-00006E1A0000}"/>
    <cellStyle name="Vejica 4 13 2 3 2" xfId="5881" xr:uid="{00000000-0005-0000-0000-00006F1A0000}"/>
    <cellStyle name="Vejica 4 13 2 3 3" xfId="3353" xr:uid="{00000000-0005-0000-0000-0000701A0000}"/>
    <cellStyle name="Vejica 4 13 2 4" xfId="3354" xr:uid="{00000000-0005-0000-0000-0000711A0000}"/>
    <cellStyle name="Vejica 4 13 2 4 2" xfId="5883" xr:uid="{00000000-0005-0000-0000-0000721A0000}"/>
    <cellStyle name="Vejica 4 13 2 4 2 2" xfId="6416" xr:uid="{00000000-0005-0000-0000-0000731A0000}"/>
    <cellStyle name="Vejica 4 13 2 4 3" xfId="5882" xr:uid="{00000000-0005-0000-0000-0000741A0000}"/>
    <cellStyle name="Vejica 4 13 2 5" xfId="3355" xr:uid="{00000000-0005-0000-0000-0000751A0000}"/>
    <cellStyle name="Vejica 4 13 2 5 2" xfId="5885" xr:uid="{00000000-0005-0000-0000-0000761A0000}"/>
    <cellStyle name="Vejica 4 13 2 5 2 2" xfId="6417" xr:uid="{00000000-0005-0000-0000-0000771A0000}"/>
    <cellStyle name="Vejica 4 13 2 5 3" xfId="5884" xr:uid="{00000000-0005-0000-0000-0000781A0000}"/>
    <cellStyle name="Vejica 4 13 2 6" xfId="5886" xr:uid="{00000000-0005-0000-0000-0000791A0000}"/>
    <cellStyle name="Vejica 4 13 2 6 2" xfId="5887" xr:uid="{00000000-0005-0000-0000-00007A1A0000}"/>
    <cellStyle name="Vejica 4 13 2 6 2 2" xfId="6513" xr:uid="{00000000-0005-0000-0000-00007B1A0000}"/>
    <cellStyle name="Vejica 4 13 2 6 3" xfId="6281" xr:uid="{00000000-0005-0000-0000-00007C1A0000}"/>
    <cellStyle name="Vejica 4 13 2 7" xfId="5888" xr:uid="{00000000-0005-0000-0000-00007D1A0000}"/>
    <cellStyle name="Vejica 4 13 2 7 2" xfId="6412" xr:uid="{00000000-0005-0000-0000-00007E1A0000}"/>
    <cellStyle name="Vejica 4 13 2 8" xfId="5871" xr:uid="{00000000-0005-0000-0000-00007F1A0000}"/>
    <cellStyle name="Vejica 4 13 2 9" xfId="6192" xr:uid="{00000000-0005-0000-0000-0000801A0000}"/>
    <cellStyle name="Vejica 4 13 3" xfId="1569" xr:uid="{00000000-0005-0000-0000-0000811A0000}"/>
    <cellStyle name="Vejica 4 13 3 2" xfId="5889" xr:uid="{00000000-0005-0000-0000-0000821A0000}"/>
    <cellStyle name="Vejica 4 13 3 3" xfId="3356" xr:uid="{00000000-0005-0000-0000-0000831A0000}"/>
    <cellStyle name="Vejica 4 13 4" xfId="1747" xr:uid="{00000000-0005-0000-0000-0000841A0000}"/>
    <cellStyle name="Vejica 4 13 4 2" xfId="5891" xr:uid="{00000000-0005-0000-0000-0000851A0000}"/>
    <cellStyle name="Vejica 4 13 4 2 2" xfId="6418" xr:uid="{00000000-0005-0000-0000-0000861A0000}"/>
    <cellStyle name="Vejica 4 13 4 3" xfId="5890" xr:uid="{00000000-0005-0000-0000-0000871A0000}"/>
    <cellStyle name="Vejica 4 13 4 4" xfId="3357" xr:uid="{00000000-0005-0000-0000-0000881A0000}"/>
    <cellStyle name="Vejica 4 13 5" xfId="3358" xr:uid="{00000000-0005-0000-0000-0000891A0000}"/>
    <cellStyle name="Vejica 4 13 5 2" xfId="5893" xr:uid="{00000000-0005-0000-0000-00008A1A0000}"/>
    <cellStyle name="Vejica 4 13 5 2 2" xfId="6419" xr:uid="{00000000-0005-0000-0000-00008B1A0000}"/>
    <cellStyle name="Vejica 4 13 5 3" xfId="5892" xr:uid="{00000000-0005-0000-0000-00008C1A0000}"/>
    <cellStyle name="Vejica 4 13 6" xfId="3359" xr:uid="{00000000-0005-0000-0000-00008D1A0000}"/>
    <cellStyle name="Vejica 4 13 6 2" xfId="5895" xr:uid="{00000000-0005-0000-0000-00008E1A0000}"/>
    <cellStyle name="Vejica 4 13 6 2 2" xfId="6420" xr:uid="{00000000-0005-0000-0000-00008F1A0000}"/>
    <cellStyle name="Vejica 4 13 6 3" xfId="5894" xr:uid="{00000000-0005-0000-0000-0000901A0000}"/>
    <cellStyle name="Vejica 4 13 7" xfId="3360" xr:uid="{00000000-0005-0000-0000-0000911A0000}"/>
    <cellStyle name="Vejica 4 13 7 2" xfId="5897" xr:uid="{00000000-0005-0000-0000-0000921A0000}"/>
    <cellStyle name="Vejica 4 13 7 2 2" xfId="6421" xr:uid="{00000000-0005-0000-0000-0000931A0000}"/>
    <cellStyle name="Vejica 4 13 7 3" xfId="5896" xr:uid="{00000000-0005-0000-0000-0000941A0000}"/>
    <cellStyle name="Vejica 4 13 8" xfId="5898" xr:uid="{00000000-0005-0000-0000-0000951A0000}"/>
    <cellStyle name="Vejica 4 13 8 2" xfId="5899" xr:uid="{00000000-0005-0000-0000-0000961A0000}"/>
    <cellStyle name="Vejica 4 13 8 2 2" xfId="6514" xr:uid="{00000000-0005-0000-0000-0000971A0000}"/>
    <cellStyle name="Vejica 4 13 8 3" xfId="6282" xr:uid="{00000000-0005-0000-0000-0000981A0000}"/>
    <cellStyle name="Vejica 4 13 9" xfId="5900" xr:uid="{00000000-0005-0000-0000-0000991A0000}"/>
    <cellStyle name="Vejica 4 13 9 2" xfId="6411" xr:uid="{00000000-0005-0000-0000-00009A1A0000}"/>
    <cellStyle name="Vejica 4 14" xfId="1570" xr:uid="{00000000-0005-0000-0000-00009B1A0000}"/>
    <cellStyle name="Vejica 4 14 2" xfId="1571" xr:uid="{00000000-0005-0000-0000-00009C1A0000}"/>
    <cellStyle name="Vejica 4 14 2 2" xfId="5902" xr:uid="{00000000-0005-0000-0000-00009D1A0000}"/>
    <cellStyle name="Vejica 4 14 2 3" xfId="3361" xr:uid="{00000000-0005-0000-0000-00009E1A0000}"/>
    <cellStyle name="Vejica 4 14 3" xfId="3362" xr:uid="{00000000-0005-0000-0000-00009F1A0000}"/>
    <cellStyle name="Vejica 4 14 3 2" xfId="5904" xr:uid="{00000000-0005-0000-0000-0000A01A0000}"/>
    <cellStyle name="Vejica 4 14 3 2 2" xfId="6423" xr:uid="{00000000-0005-0000-0000-0000A11A0000}"/>
    <cellStyle name="Vejica 4 14 3 3" xfId="5903" xr:uid="{00000000-0005-0000-0000-0000A21A0000}"/>
    <cellStyle name="Vejica 4 14 4" xfId="3363" xr:uid="{00000000-0005-0000-0000-0000A31A0000}"/>
    <cellStyle name="Vejica 4 14 4 2" xfId="5906" xr:uid="{00000000-0005-0000-0000-0000A41A0000}"/>
    <cellStyle name="Vejica 4 14 4 2 2" xfId="6424" xr:uid="{00000000-0005-0000-0000-0000A51A0000}"/>
    <cellStyle name="Vejica 4 14 4 3" xfId="5905" xr:uid="{00000000-0005-0000-0000-0000A61A0000}"/>
    <cellStyle name="Vejica 4 14 5" xfId="5907" xr:uid="{00000000-0005-0000-0000-0000A71A0000}"/>
    <cellStyle name="Vejica 4 14 5 2" xfId="5908" xr:uid="{00000000-0005-0000-0000-0000A81A0000}"/>
    <cellStyle name="Vejica 4 14 5 2 2" xfId="6515" xr:uid="{00000000-0005-0000-0000-0000A91A0000}"/>
    <cellStyle name="Vejica 4 14 5 3" xfId="6283" xr:uid="{00000000-0005-0000-0000-0000AA1A0000}"/>
    <cellStyle name="Vejica 4 14 6" xfId="5909" xr:uid="{00000000-0005-0000-0000-0000AB1A0000}"/>
    <cellStyle name="Vejica 4 14 6 2" xfId="6422" xr:uid="{00000000-0005-0000-0000-0000AC1A0000}"/>
    <cellStyle name="Vejica 4 14 7" xfId="5901" xr:uid="{00000000-0005-0000-0000-0000AD1A0000}"/>
    <cellStyle name="Vejica 4 14 8" xfId="6223" xr:uid="{00000000-0005-0000-0000-0000AE1A0000}"/>
    <cellStyle name="Vejica 4 15" xfId="1572" xr:uid="{00000000-0005-0000-0000-0000AF1A0000}"/>
    <cellStyle name="Vejica 4 15 2" xfId="5910" xr:uid="{00000000-0005-0000-0000-0000B01A0000}"/>
    <cellStyle name="Vejica 4 15 3" xfId="3364" xr:uid="{00000000-0005-0000-0000-0000B11A0000}"/>
    <cellStyle name="Vejica 4 16" xfId="3365" xr:uid="{00000000-0005-0000-0000-0000B21A0000}"/>
    <cellStyle name="Vejica 4 16 2" xfId="5912" xr:uid="{00000000-0005-0000-0000-0000B31A0000}"/>
    <cellStyle name="Vejica 4 16 2 2" xfId="6425" xr:uid="{00000000-0005-0000-0000-0000B41A0000}"/>
    <cellStyle name="Vejica 4 16 3" xfId="5911" xr:uid="{00000000-0005-0000-0000-0000B51A0000}"/>
    <cellStyle name="Vejica 4 17" xfId="3366" xr:uid="{00000000-0005-0000-0000-0000B61A0000}"/>
    <cellStyle name="Vejica 4 17 2" xfId="3367" xr:uid="{00000000-0005-0000-0000-0000B71A0000}"/>
    <cellStyle name="Vejica 4 17 2 2" xfId="5915" xr:uid="{00000000-0005-0000-0000-0000B81A0000}"/>
    <cellStyle name="Vejica 4 17 2 2 2" xfId="6427" xr:uid="{00000000-0005-0000-0000-0000B91A0000}"/>
    <cellStyle name="Vejica 4 17 2 3" xfId="5914" xr:uid="{00000000-0005-0000-0000-0000BA1A0000}"/>
    <cellStyle name="Vejica 4 17 3" xfId="3368" xr:uid="{00000000-0005-0000-0000-0000BB1A0000}"/>
    <cellStyle name="Vejica 4 17 3 2" xfId="3369" xr:uid="{00000000-0005-0000-0000-0000BC1A0000}"/>
    <cellStyle name="Vejica 4 17 3 2 2" xfId="5918" xr:uid="{00000000-0005-0000-0000-0000BD1A0000}"/>
    <cellStyle name="Vejica 4 17 3 2 2 2" xfId="6429" xr:uid="{00000000-0005-0000-0000-0000BE1A0000}"/>
    <cellStyle name="Vejica 4 17 3 2 3" xfId="5917" xr:uid="{00000000-0005-0000-0000-0000BF1A0000}"/>
    <cellStyle name="Vejica 4 17 3 3" xfId="3370" xr:uid="{00000000-0005-0000-0000-0000C01A0000}"/>
    <cellStyle name="Vejica 4 17 3 3 2" xfId="5920" xr:uid="{00000000-0005-0000-0000-0000C11A0000}"/>
    <cellStyle name="Vejica 4 17 3 3 2 2" xfId="6430" xr:uid="{00000000-0005-0000-0000-0000C21A0000}"/>
    <cellStyle name="Vejica 4 17 3 3 3" xfId="5919" xr:uid="{00000000-0005-0000-0000-0000C31A0000}"/>
    <cellStyle name="Vejica 4 17 3 4" xfId="5921" xr:uid="{00000000-0005-0000-0000-0000C41A0000}"/>
    <cellStyle name="Vejica 4 17 3 4 2" xfId="6428" xr:uid="{00000000-0005-0000-0000-0000C51A0000}"/>
    <cellStyle name="Vejica 4 17 3 5" xfId="5916" xr:uid="{00000000-0005-0000-0000-0000C61A0000}"/>
    <cellStyle name="Vejica 4 17 4" xfId="5922" xr:uid="{00000000-0005-0000-0000-0000C71A0000}"/>
    <cellStyle name="Vejica 4 17 4 2" xfId="6426" xr:uid="{00000000-0005-0000-0000-0000C81A0000}"/>
    <cellStyle name="Vejica 4 17 5" xfId="5913" xr:uid="{00000000-0005-0000-0000-0000C91A0000}"/>
    <cellStyle name="Vejica 4 18" xfId="3371" xr:uid="{00000000-0005-0000-0000-0000CA1A0000}"/>
    <cellStyle name="Vejica 4 18 2" xfId="3372" xr:uid="{00000000-0005-0000-0000-0000CB1A0000}"/>
    <cellStyle name="Vejica 4 18 2 2" xfId="5925" xr:uid="{00000000-0005-0000-0000-0000CC1A0000}"/>
    <cellStyle name="Vejica 4 18 2 2 2" xfId="6432" xr:uid="{00000000-0005-0000-0000-0000CD1A0000}"/>
    <cellStyle name="Vejica 4 18 2 3" xfId="5924" xr:uid="{00000000-0005-0000-0000-0000CE1A0000}"/>
    <cellStyle name="Vejica 4 18 3" xfId="5926" xr:uid="{00000000-0005-0000-0000-0000CF1A0000}"/>
    <cellStyle name="Vejica 4 18 3 2" xfId="6431" xr:uid="{00000000-0005-0000-0000-0000D01A0000}"/>
    <cellStyle name="Vejica 4 18 4" xfId="5923" xr:uid="{00000000-0005-0000-0000-0000D11A0000}"/>
    <cellStyle name="Vejica 4 19" xfId="3373" xr:uid="{00000000-0005-0000-0000-0000D21A0000}"/>
    <cellStyle name="Vejica 4 19 2" xfId="5928" xr:uid="{00000000-0005-0000-0000-0000D31A0000}"/>
    <cellStyle name="Vejica 4 19 2 2" xfId="6433" xr:uid="{00000000-0005-0000-0000-0000D41A0000}"/>
    <cellStyle name="Vejica 4 19 3" xfId="5927" xr:uid="{00000000-0005-0000-0000-0000D51A0000}"/>
    <cellStyle name="Vejica 4 2" xfId="1573" xr:uid="{00000000-0005-0000-0000-0000D61A0000}"/>
    <cellStyle name="Vejica 4 2 2" xfId="1574" xr:uid="{00000000-0005-0000-0000-0000D71A0000}"/>
    <cellStyle name="Vejica 4 2 2 2" xfId="5930" xr:uid="{00000000-0005-0000-0000-0000D81A0000}"/>
    <cellStyle name="Vejica 4 2 2 3" xfId="3374" xr:uid="{00000000-0005-0000-0000-0000D91A0000}"/>
    <cellStyle name="Vejica 4 2 3" xfId="1726" xr:uid="{00000000-0005-0000-0000-0000DA1A0000}"/>
    <cellStyle name="Vejica 4 2 3 2" xfId="5932" xr:uid="{00000000-0005-0000-0000-0000DB1A0000}"/>
    <cellStyle name="Vejica 4 2 3 2 2" xfId="6435" xr:uid="{00000000-0005-0000-0000-0000DC1A0000}"/>
    <cellStyle name="Vejica 4 2 3 3" xfId="5931" xr:uid="{00000000-0005-0000-0000-0000DD1A0000}"/>
    <cellStyle name="Vejica 4 2 3 4" xfId="3375" xr:uid="{00000000-0005-0000-0000-0000DE1A0000}"/>
    <cellStyle name="Vejica 4 2 4" xfId="3376" xr:uid="{00000000-0005-0000-0000-0000DF1A0000}"/>
    <cellStyle name="Vejica 4 2 4 2" xfId="5933" xr:uid="{00000000-0005-0000-0000-0000E01A0000}"/>
    <cellStyle name="Vejica 4 2 5" xfId="5934" xr:uid="{00000000-0005-0000-0000-0000E11A0000}"/>
    <cellStyle name="Vejica 4 2 5 2" xfId="5935" xr:uid="{00000000-0005-0000-0000-0000E21A0000}"/>
    <cellStyle name="Vejica 4 2 5 2 2" xfId="6516" xr:uid="{00000000-0005-0000-0000-0000E31A0000}"/>
    <cellStyle name="Vejica 4 2 5 3" xfId="6284" xr:uid="{00000000-0005-0000-0000-0000E41A0000}"/>
    <cellStyle name="Vejica 4 2 6" xfId="5936" xr:uid="{00000000-0005-0000-0000-0000E51A0000}"/>
    <cellStyle name="Vejica 4 2 6 2" xfId="6434" xr:uid="{00000000-0005-0000-0000-0000E61A0000}"/>
    <cellStyle name="Vejica 4 2 7" xfId="5929" xr:uid="{00000000-0005-0000-0000-0000E71A0000}"/>
    <cellStyle name="Vejica 4 2 8" xfId="6214" xr:uid="{00000000-0005-0000-0000-0000E81A0000}"/>
    <cellStyle name="Vejica 4 20" xfId="3377" xr:uid="{00000000-0005-0000-0000-0000E91A0000}"/>
    <cellStyle name="Vejica 4 20 2" xfId="5938" xr:uid="{00000000-0005-0000-0000-0000EA1A0000}"/>
    <cellStyle name="Vejica 4 20 2 2" xfId="5939" xr:uid="{00000000-0005-0000-0000-0000EB1A0000}"/>
    <cellStyle name="Vejica 4 20 2 2 2" xfId="6518" xr:uid="{00000000-0005-0000-0000-0000EC1A0000}"/>
    <cellStyle name="Vejica 4 20 2 3" xfId="6285" xr:uid="{00000000-0005-0000-0000-0000ED1A0000}"/>
    <cellStyle name="Vejica 4 20 3" xfId="5940" xr:uid="{00000000-0005-0000-0000-0000EE1A0000}"/>
    <cellStyle name="Vejica 4 20 3 2" xfId="6517" xr:uid="{00000000-0005-0000-0000-0000EF1A0000}"/>
    <cellStyle name="Vejica 4 20 4" xfId="5937" xr:uid="{00000000-0005-0000-0000-0000F01A0000}"/>
    <cellStyle name="Vejica 4 21" xfId="5941" xr:uid="{00000000-0005-0000-0000-0000F11A0000}"/>
    <cellStyle name="Vejica 4 21 2" xfId="6376" xr:uid="{00000000-0005-0000-0000-0000F21A0000}"/>
    <cellStyle name="Vejica 4 22" xfId="5773" xr:uid="{00000000-0005-0000-0000-0000F31A0000}"/>
    <cellStyle name="Vejica 4 23" xfId="3508" xr:uid="{00000000-0005-0000-0000-0000F41A0000}"/>
    <cellStyle name="Vejica 4 23 2" xfId="7192" xr:uid="{00000000-0005-0000-0000-0000F51A0000}"/>
    <cellStyle name="Vejica 4 24" xfId="6224" xr:uid="{00000000-0005-0000-0000-0000F61A0000}"/>
    <cellStyle name="Vejica 4 3" xfId="1575" xr:uid="{00000000-0005-0000-0000-0000F71A0000}"/>
    <cellStyle name="Vejica 4 3 2" xfId="1576" xr:uid="{00000000-0005-0000-0000-0000F81A0000}"/>
    <cellStyle name="Vejica 4 3 2 2" xfId="5943" xr:uid="{00000000-0005-0000-0000-0000F91A0000}"/>
    <cellStyle name="Vejica 4 3 2 3" xfId="3378" xr:uid="{00000000-0005-0000-0000-0000FA1A0000}"/>
    <cellStyle name="Vejica 4 3 3" xfId="1727" xr:uid="{00000000-0005-0000-0000-0000FB1A0000}"/>
    <cellStyle name="Vejica 4 3 3 2" xfId="5945" xr:uid="{00000000-0005-0000-0000-0000FC1A0000}"/>
    <cellStyle name="Vejica 4 3 3 2 2" xfId="6437" xr:uid="{00000000-0005-0000-0000-0000FD1A0000}"/>
    <cellStyle name="Vejica 4 3 3 3" xfId="5944" xr:uid="{00000000-0005-0000-0000-0000FE1A0000}"/>
    <cellStyle name="Vejica 4 3 3 4" xfId="3379" xr:uid="{00000000-0005-0000-0000-0000FF1A0000}"/>
    <cellStyle name="Vejica 4 3 4" xfId="3380" xr:uid="{00000000-0005-0000-0000-0000001B0000}"/>
    <cellStyle name="Vejica 4 3 4 2" xfId="5946" xr:uid="{00000000-0005-0000-0000-0000011B0000}"/>
    <cellStyle name="Vejica 4 3 5" xfId="5947" xr:uid="{00000000-0005-0000-0000-0000021B0000}"/>
    <cellStyle name="Vejica 4 3 5 2" xfId="5948" xr:uid="{00000000-0005-0000-0000-0000031B0000}"/>
    <cellStyle name="Vejica 4 3 5 2 2" xfId="6519" xr:uid="{00000000-0005-0000-0000-0000041B0000}"/>
    <cellStyle name="Vejica 4 3 5 3" xfId="6286" xr:uid="{00000000-0005-0000-0000-0000051B0000}"/>
    <cellStyle name="Vejica 4 3 6" xfId="5949" xr:uid="{00000000-0005-0000-0000-0000061B0000}"/>
    <cellStyle name="Vejica 4 3 6 2" xfId="6436" xr:uid="{00000000-0005-0000-0000-0000071B0000}"/>
    <cellStyle name="Vejica 4 3 7" xfId="5942" xr:uid="{00000000-0005-0000-0000-0000081B0000}"/>
    <cellStyle name="Vejica 4 3 8" xfId="6228" xr:uid="{00000000-0005-0000-0000-0000091B0000}"/>
    <cellStyle name="Vejica 4 4" xfId="1577" xr:uid="{00000000-0005-0000-0000-00000A1B0000}"/>
    <cellStyle name="Vejica 4 4 2" xfId="1578" xr:uid="{00000000-0005-0000-0000-00000B1B0000}"/>
    <cellStyle name="Vejica 4 4 2 2" xfId="5951" xr:uid="{00000000-0005-0000-0000-00000C1B0000}"/>
    <cellStyle name="Vejica 4 4 2 3" xfId="1862" xr:uid="{00000000-0005-0000-0000-00000D1B0000}"/>
    <cellStyle name="Vejica 4 4 3" xfId="1728" xr:uid="{00000000-0005-0000-0000-00000E1B0000}"/>
    <cellStyle name="Vejica 4 4 3 2" xfId="5953" xr:uid="{00000000-0005-0000-0000-00000F1B0000}"/>
    <cellStyle name="Vejica 4 4 3 2 2" xfId="6439" xr:uid="{00000000-0005-0000-0000-0000101B0000}"/>
    <cellStyle name="Vejica 4 4 3 3" xfId="5952" xr:uid="{00000000-0005-0000-0000-0000111B0000}"/>
    <cellStyle name="Vejica 4 4 3 4" xfId="3381" xr:uid="{00000000-0005-0000-0000-0000121B0000}"/>
    <cellStyle name="Vejica 4 4 4" xfId="3382" xr:uid="{00000000-0005-0000-0000-0000131B0000}"/>
    <cellStyle name="Vejica 4 4 4 2" xfId="5954" xr:uid="{00000000-0005-0000-0000-0000141B0000}"/>
    <cellStyle name="Vejica 4 4 5" xfId="5955" xr:uid="{00000000-0005-0000-0000-0000151B0000}"/>
    <cellStyle name="Vejica 4 4 5 2" xfId="5956" xr:uid="{00000000-0005-0000-0000-0000161B0000}"/>
    <cellStyle name="Vejica 4 4 5 2 2" xfId="6520" xr:uid="{00000000-0005-0000-0000-0000171B0000}"/>
    <cellStyle name="Vejica 4 4 5 3" xfId="6287" xr:uid="{00000000-0005-0000-0000-0000181B0000}"/>
    <cellStyle name="Vejica 4 4 6" xfId="5957" xr:uid="{00000000-0005-0000-0000-0000191B0000}"/>
    <cellStyle name="Vejica 4 4 6 2" xfId="6438" xr:uid="{00000000-0005-0000-0000-00001A1B0000}"/>
    <cellStyle name="Vejica 4 4 7" xfId="5950" xr:uid="{00000000-0005-0000-0000-00001B1B0000}"/>
    <cellStyle name="Vejica 4 4 8" xfId="6222" xr:uid="{00000000-0005-0000-0000-00001C1B0000}"/>
    <cellStyle name="Vejica 4 5" xfId="1579" xr:uid="{00000000-0005-0000-0000-00001D1B0000}"/>
    <cellStyle name="Vejica 4 5 2" xfId="1580" xr:uid="{00000000-0005-0000-0000-00001E1B0000}"/>
    <cellStyle name="Vejica 4 5 2 2" xfId="5959" xr:uid="{00000000-0005-0000-0000-00001F1B0000}"/>
    <cellStyle name="Vejica 4 5 2 3" xfId="3383" xr:uid="{00000000-0005-0000-0000-0000201B0000}"/>
    <cellStyle name="Vejica 4 5 3" xfId="1729" xr:uid="{00000000-0005-0000-0000-0000211B0000}"/>
    <cellStyle name="Vejica 4 5 3 2" xfId="5960" xr:uid="{00000000-0005-0000-0000-0000221B0000}"/>
    <cellStyle name="Vejica 4 5 3 3" xfId="3384" xr:uid="{00000000-0005-0000-0000-0000231B0000}"/>
    <cellStyle name="Vejica 4 5 4" xfId="3385" xr:uid="{00000000-0005-0000-0000-0000241B0000}"/>
    <cellStyle name="Vejica 4 5 4 2" xfId="5961" xr:uid="{00000000-0005-0000-0000-0000251B0000}"/>
    <cellStyle name="Vejica 4 5 5" xfId="5962" xr:uid="{00000000-0005-0000-0000-0000261B0000}"/>
    <cellStyle name="Vejica 4 5 5 2" xfId="5963" xr:uid="{00000000-0005-0000-0000-0000271B0000}"/>
    <cellStyle name="Vejica 4 5 5 2 2" xfId="6521" xr:uid="{00000000-0005-0000-0000-0000281B0000}"/>
    <cellStyle name="Vejica 4 5 5 3" xfId="6288" xr:uid="{00000000-0005-0000-0000-0000291B0000}"/>
    <cellStyle name="Vejica 4 5 6" xfId="5964" xr:uid="{00000000-0005-0000-0000-00002A1B0000}"/>
    <cellStyle name="Vejica 4 5 6 2" xfId="6440" xr:uid="{00000000-0005-0000-0000-00002B1B0000}"/>
    <cellStyle name="Vejica 4 5 7" xfId="5958" xr:uid="{00000000-0005-0000-0000-00002C1B0000}"/>
    <cellStyle name="Vejica 4 5 8" xfId="6221" xr:uid="{00000000-0005-0000-0000-00002D1B0000}"/>
    <cellStyle name="Vejica 4 6" xfId="1581" xr:uid="{00000000-0005-0000-0000-00002E1B0000}"/>
    <cellStyle name="Vejica 4 6 2" xfId="1582" xr:uid="{00000000-0005-0000-0000-00002F1B0000}"/>
    <cellStyle name="Vejica 4 6 2 2" xfId="5966" xr:uid="{00000000-0005-0000-0000-0000301B0000}"/>
    <cellStyle name="Vejica 4 6 2 3" xfId="3386" xr:uid="{00000000-0005-0000-0000-0000311B0000}"/>
    <cellStyle name="Vejica 4 6 3" xfId="1730" xr:uid="{00000000-0005-0000-0000-0000321B0000}"/>
    <cellStyle name="Vejica 4 6 3 2" xfId="5967" xr:uid="{00000000-0005-0000-0000-0000331B0000}"/>
    <cellStyle name="Vejica 4 6 3 3" xfId="3387" xr:uid="{00000000-0005-0000-0000-0000341B0000}"/>
    <cellStyle name="Vejica 4 6 4" xfId="3388" xr:uid="{00000000-0005-0000-0000-0000351B0000}"/>
    <cellStyle name="Vejica 4 6 4 2" xfId="5968" xr:uid="{00000000-0005-0000-0000-0000361B0000}"/>
    <cellStyle name="Vejica 4 6 5" xfId="5969" xr:uid="{00000000-0005-0000-0000-0000371B0000}"/>
    <cellStyle name="Vejica 4 6 5 2" xfId="5970" xr:uid="{00000000-0005-0000-0000-0000381B0000}"/>
    <cellStyle name="Vejica 4 6 5 2 2" xfId="6522" xr:uid="{00000000-0005-0000-0000-0000391B0000}"/>
    <cellStyle name="Vejica 4 6 5 3" xfId="6289" xr:uid="{00000000-0005-0000-0000-00003A1B0000}"/>
    <cellStyle name="Vejica 4 6 6" xfId="5971" xr:uid="{00000000-0005-0000-0000-00003B1B0000}"/>
    <cellStyle name="Vejica 4 6 6 2" xfId="6441" xr:uid="{00000000-0005-0000-0000-00003C1B0000}"/>
    <cellStyle name="Vejica 4 6 7" xfId="5965" xr:uid="{00000000-0005-0000-0000-00003D1B0000}"/>
    <cellStyle name="Vejica 4 6 8" xfId="6196" xr:uid="{00000000-0005-0000-0000-00003E1B0000}"/>
    <cellStyle name="Vejica 4 7" xfId="1583" xr:uid="{00000000-0005-0000-0000-00003F1B0000}"/>
    <cellStyle name="Vejica 4 7 2" xfId="1584" xr:uid="{00000000-0005-0000-0000-0000401B0000}"/>
    <cellStyle name="Vejica 4 7 2 2" xfId="5973" xr:uid="{00000000-0005-0000-0000-0000411B0000}"/>
    <cellStyle name="Vejica 4 7 2 3" xfId="3389" xr:uid="{00000000-0005-0000-0000-0000421B0000}"/>
    <cellStyle name="Vejica 4 7 3" xfId="1731" xr:uid="{00000000-0005-0000-0000-0000431B0000}"/>
    <cellStyle name="Vejica 4 7 3 2" xfId="5974" xr:uid="{00000000-0005-0000-0000-0000441B0000}"/>
    <cellStyle name="Vejica 4 7 3 3" xfId="3390" xr:uid="{00000000-0005-0000-0000-0000451B0000}"/>
    <cellStyle name="Vejica 4 7 4" xfId="3391" xr:uid="{00000000-0005-0000-0000-0000461B0000}"/>
    <cellStyle name="Vejica 4 7 4 2" xfId="5975" xr:uid="{00000000-0005-0000-0000-0000471B0000}"/>
    <cellStyle name="Vejica 4 7 5" xfId="5976" xr:uid="{00000000-0005-0000-0000-0000481B0000}"/>
    <cellStyle name="Vejica 4 7 5 2" xfId="5977" xr:uid="{00000000-0005-0000-0000-0000491B0000}"/>
    <cellStyle name="Vejica 4 7 5 2 2" xfId="6523" xr:uid="{00000000-0005-0000-0000-00004A1B0000}"/>
    <cellStyle name="Vejica 4 7 5 3" xfId="6290" xr:uid="{00000000-0005-0000-0000-00004B1B0000}"/>
    <cellStyle name="Vejica 4 7 6" xfId="5978" xr:uid="{00000000-0005-0000-0000-00004C1B0000}"/>
    <cellStyle name="Vejica 4 7 6 2" xfId="6442" xr:uid="{00000000-0005-0000-0000-00004D1B0000}"/>
    <cellStyle name="Vejica 4 7 7" xfId="5972" xr:uid="{00000000-0005-0000-0000-00004E1B0000}"/>
    <cellStyle name="Vejica 4 7 8" xfId="6202" xr:uid="{00000000-0005-0000-0000-00004F1B0000}"/>
    <cellStyle name="Vejica 4 8" xfId="1585" xr:uid="{00000000-0005-0000-0000-0000501B0000}"/>
    <cellStyle name="Vejica 4 8 2" xfId="1586" xr:uid="{00000000-0005-0000-0000-0000511B0000}"/>
    <cellStyle name="Vejica 4 8 2 2" xfId="5980" xr:uid="{00000000-0005-0000-0000-0000521B0000}"/>
    <cellStyle name="Vejica 4 8 2 3" xfId="3392" xr:uid="{00000000-0005-0000-0000-0000531B0000}"/>
    <cellStyle name="Vejica 4 8 3" xfId="1732" xr:uid="{00000000-0005-0000-0000-0000541B0000}"/>
    <cellStyle name="Vejica 4 8 3 2" xfId="5981" xr:uid="{00000000-0005-0000-0000-0000551B0000}"/>
    <cellStyle name="Vejica 4 8 3 3" xfId="3393" xr:uid="{00000000-0005-0000-0000-0000561B0000}"/>
    <cellStyle name="Vejica 4 8 4" xfId="3394" xr:uid="{00000000-0005-0000-0000-0000571B0000}"/>
    <cellStyle name="Vejica 4 8 4 2" xfId="5982" xr:uid="{00000000-0005-0000-0000-0000581B0000}"/>
    <cellStyle name="Vejica 4 8 5" xfId="5983" xr:uid="{00000000-0005-0000-0000-0000591B0000}"/>
    <cellStyle name="Vejica 4 8 5 2" xfId="5984" xr:uid="{00000000-0005-0000-0000-00005A1B0000}"/>
    <cellStyle name="Vejica 4 8 5 2 2" xfId="6524" xr:uid="{00000000-0005-0000-0000-00005B1B0000}"/>
    <cellStyle name="Vejica 4 8 5 3" xfId="6291" xr:uid="{00000000-0005-0000-0000-00005C1B0000}"/>
    <cellStyle name="Vejica 4 8 6" xfId="5985" xr:uid="{00000000-0005-0000-0000-00005D1B0000}"/>
    <cellStyle name="Vejica 4 8 6 2" xfId="6443" xr:uid="{00000000-0005-0000-0000-00005E1B0000}"/>
    <cellStyle name="Vejica 4 8 7" xfId="5979" xr:uid="{00000000-0005-0000-0000-00005F1B0000}"/>
    <cellStyle name="Vejica 4 8 8" xfId="6213" xr:uid="{00000000-0005-0000-0000-0000601B0000}"/>
    <cellStyle name="Vejica 4 9" xfId="1587" xr:uid="{00000000-0005-0000-0000-0000611B0000}"/>
    <cellStyle name="Vejica 4 9 10" xfId="5987" xr:uid="{00000000-0005-0000-0000-0000621B0000}"/>
    <cellStyle name="Vejica 4 9 10 2" xfId="6292" xr:uid="{00000000-0005-0000-0000-0000631B0000}"/>
    <cellStyle name="Vejica 4 9 11" xfId="5988" xr:uid="{00000000-0005-0000-0000-0000641B0000}"/>
    <cellStyle name="Vejica 4 9 11 2" xfId="6444" xr:uid="{00000000-0005-0000-0000-0000651B0000}"/>
    <cellStyle name="Vejica 4 9 12" xfId="5986" xr:uid="{00000000-0005-0000-0000-0000661B0000}"/>
    <cellStyle name="Vejica 4 9 13" xfId="3510" xr:uid="{00000000-0005-0000-0000-0000671B0000}"/>
    <cellStyle name="Vejica 4 9 13 2" xfId="7194" xr:uid="{00000000-0005-0000-0000-0000681B0000}"/>
    <cellStyle name="Vejica 4 9 14" xfId="6236" xr:uid="{00000000-0005-0000-0000-0000691B0000}"/>
    <cellStyle name="Vejica 4 9 2" xfId="1588" xr:uid="{00000000-0005-0000-0000-00006A1B0000}"/>
    <cellStyle name="Vejica 4 9 2 10" xfId="5990" xr:uid="{00000000-0005-0000-0000-00006B1B0000}"/>
    <cellStyle name="Vejica 4 9 2 10 2" xfId="6293" xr:uid="{00000000-0005-0000-0000-00006C1B0000}"/>
    <cellStyle name="Vejica 4 9 2 11" xfId="5991" xr:uid="{00000000-0005-0000-0000-00006D1B0000}"/>
    <cellStyle name="Vejica 4 9 2 11 2" xfId="6445" xr:uid="{00000000-0005-0000-0000-00006E1B0000}"/>
    <cellStyle name="Vejica 4 9 2 12" xfId="5989" xr:uid="{00000000-0005-0000-0000-00006F1B0000}"/>
    <cellStyle name="Vejica 4 9 2 13" xfId="3511" xr:uid="{00000000-0005-0000-0000-0000701B0000}"/>
    <cellStyle name="Vejica 4 9 2 13 2" xfId="7195" xr:uid="{00000000-0005-0000-0000-0000711B0000}"/>
    <cellStyle name="Vejica 4 9 2 14" xfId="6246" xr:uid="{00000000-0005-0000-0000-0000721B0000}"/>
    <cellStyle name="Vejica 4 9 2 2" xfId="1589" xr:uid="{00000000-0005-0000-0000-0000731B0000}"/>
    <cellStyle name="Vejica 4 9 2 2 2" xfId="1590" xr:uid="{00000000-0005-0000-0000-0000741B0000}"/>
    <cellStyle name="Vejica 4 9 2 2 2 2" xfId="1591" xr:uid="{00000000-0005-0000-0000-0000751B0000}"/>
    <cellStyle name="Vejica 4 9 2 2 2 2 2" xfId="5994" xr:uid="{00000000-0005-0000-0000-0000761B0000}"/>
    <cellStyle name="Vejica 4 9 2 2 2 2 3" xfId="3395" xr:uid="{00000000-0005-0000-0000-0000771B0000}"/>
    <cellStyle name="Vejica 4 9 2 2 2 3" xfId="3396" xr:uid="{00000000-0005-0000-0000-0000781B0000}"/>
    <cellStyle name="Vejica 4 9 2 2 2 3 2" xfId="5995" xr:uid="{00000000-0005-0000-0000-0000791B0000}"/>
    <cellStyle name="Vejica 4 9 2 2 2 4" xfId="3397" xr:uid="{00000000-0005-0000-0000-00007A1B0000}"/>
    <cellStyle name="Vejica 4 9 2 2 2 4 2" xfId="5997" xr:uid="{00000000-0005-0000-0000-00007B1B0000}"/>
    <cellStyle name="Vejica 4 9 2 2 2 4 2 2" xfId="6448" xr:uid="{00000000-0005-0000-0000-00007C1B0000}"/>
    <cellStyle name="Vejica 4 9 2 2 2 4 3" xfId="5996" xr:uid="{00000000-0005-0000-0000-00007D1B0000}"/>
    <cellStyle name="Vejica 4 9 2 2 2 5" xfId="5998" xr:uid="{00000000-0005-0000-0000-00007E1B0000}"/>
    <cellStyle name="Vejica 4 9 2 2 2 5 2" xfId="5999" xr:uid="{00000000-0005-0000-0000-00007F1B0000}"/>
    <cellStyle name="Vejica 4 9 2 2 2 5 2 2" xfId="6525" xr:uid="{00000000-0005-0000-0000-0000801B0000}"/>
    <cellStyle name="Vejica 4 9 2 2 2 5 3" xfId="6294" xr:uid="{00000000-0005-0000-0000-0000811B0000}"/>
    <cellStyle name="Vejica 4 9 2 2 2 6" xfId="6000" xr:uid="{00000000-0005-0000-0000-0000821B0000}"/>
    <cellStyle name="Vejica 4 9 2 2 2 6 2" xfId="6447" xr:uid="{00000000-0005-0000-0000-0000831B0000}"/>
    <cellStyle name="Vejica 4 9 2 2 2 7" xfId="5993" xr:uid="{00000000-0005-0000-0000-0000841B0000}"/>
    <cellStyle name="Vejica 4 9 2 2 2 8" xfId="6212" xr:uid="{00000000-0005-0000-0000-0000851B0000}"/>
    <cellStyle name="Vejica 4 9 2 2 3" xfId="1592" xr:uid="{00000000-0005-0000-0000-0000861B0000}"/>
    <cellStyle name="Vejica 4 9 2 2 3 2" xfId="6001" xr:uid="{00000000-0005-0000-0000-0000871B0000}"/>
    <cellStyle name="Vejica 4 9 2 2 3 3" xfId="3398" xr:uid="{00000000-0005-0000-0000-0000881B0000}"/>
    <cellStyle name="Vejica 4 9 2 2 4" xfId="3399" xr:uid="{00000000-0005-0000-0000-0000891B0000}"/>
    <cellStyle name="Vejica 4 9 2 2 4 2" xfId="6002" xr:uid="{00000000-0005-0000-0000-00008A1B0000}"/>
    <cellStyle name="Vejica 4 9 2 2 5" xfId="3400" xr:uid="{00000000-0005-0000-0000-00008B1B0000}"/>
    <cellStyle name="Vejica 4 9 2 2 5 2" xfId="6004" xr:uid="{00000000-0005-0000-0000-00008C1B0000}"/>
    <cellStyle name="Vejica 4 9 2 2 5 2 2" xfId="6449" xr:uid="{00000000-0005-0000-0000-00008D1B0000}"/>
    <cellStyle name="Vejica 4 9 2 2 5 3" xfId="6003" xr:uid="{00000000-0005-0000-0000-00008E1B0000}"/>
    <cellStyle name="Vejica 4 9 2 2 6" xfId="6005" xr:uid="{00000000-0005-0000-0000-00008F1B0000}"/>
    <cellStyle name="Vejica 4 9 2 2 6 2" xfId="6006" xr:uid="{00000000-0005-0000-0000-0000901B0000}"/>
    <cellStyle name="Vejica 4 9 2 2 6 2 2" xfId="6526" xr:uid="{00000000-0005-0000-0000-0000911B0000}"/>
    <cellStyle name="Vejica 4 9 2 2 6 3" xfId="6295" xr:uid="{00000000-0005-0000-0000-0000921B0000}"/>
    <cellStyle name="Vejica 4 9 2 2 7" xfId="6007" xr:uid="{00000000-0005-0000-0000-0000931B0000}"/>
    <cellStyle name="Vejica 4 9 2 2 7 2" xfId="6446" xr:uid="{00000000-0005-0000-0000-0000941B0000}"/>
    <cellStyle name="Vejica 4 9 2 2 8" xfId="5992" xr:uid="{00000000-0005-0000-0000-0000951B0000}"/>
    <cellStyle name="Vejica 4 9 2 2 9" xfId="6233" xr:uid="{00000000-0005-0000-0000-0000961B0000}"/>
    <cellStyle name="Vejica 4 9 2 3" xfId="1593" xr:uid="{00000000-0005-0000-0000-0000971B0000}"/>
    <cellStyle name="Vejica 4 9 2 3 2" xfId="6008" xr:uid="{00000000-0005-0000-0000-0000981B0000}"/>
    <cellStyle name="Vejica 4 9 2 3 3" xfId="3401" xr:uid="{00000000-0005-0000-0000-0000991B0000}"/>
    <cellStyle name="Vejica 4 9 2 4" xfId="1751" xr:uid="{00000000-0005-0000-0000-00009A1B0000}"/>
    <cellStyle name="Vejica 4 9 2 4 2" xfId="6009" xr:uid="{00000000-0005-0000-0000-00009B1B0000}"/>
    <cellStyle name="Vejica 4 9 2 4 3" xfId="3402" xr:uid="{00000000-0005-0000-0000-00009C1B0000}"/>
    <cellStyle name="Vejica 4 9 2 5" xfId="3403" xr:uid="{00000000-0005-0000-0000-00009D1B0000}"/>
    <cellStyle name="Vejica 4 9 2 5 2" xfId="3404" xr:uid="{00000000-0005-0000-0000-00009E1B0000}"/>
    <cellStyle name="Vejica 4 9 2 5 2 2" xfId="6012" xr:uid="{00000000-0005-0000-0000-00009F1B0000}"/>
    <cellStyle name="Vejica 4 9 2 5 2 2 2" xfId="6451" xr:uid="{00000000-0005-0000-0000-0000A01B0000}"/>
    <cellStyle name="Vejica 4 9 2 5 2 3" xfId="6011" xr:uid="{00000000-0005-0000-0000-0000A11B0000}"/>
    <cellStyle name="Vejica 4 9 2 5 3" xfId="3405" xr:uid="{00000000-0005-0000-0000-0000A21B0000}"/>
    <cellStyle name="Vejica 4 9 2 5 3 2" xfId="3406" xr:uid="{00000000-0005-0000-0000-0000A31B0000}"/>
    <cellStyle name="Vejica 4 9 2 5 3 2 2" xfId="6015" xr:uid="{00000000-0005-0000-0000-0000A41B0000}"/>
    <cellStyle name="Vejica 4 9 2 5 3 2 2 2" xfId="6453" xr:uid="{00000000-0005-0000-0000-0000A51B0000}"/>
    <cellStyle name="Vejica 4 9 2 5 3 2 3" xfId="6014" xr:uid="{00000000-0005-0000-0000-0000A61B0000}"/>
    <cellStyle name="Vejica 4 9 2 5 3 3" xfId="3407" xr:uid="{00000000-0005-0000-0000-0000A71B0000}"/>
    <cellStyle name="Vejica 4 9 2 5 3 3 2" xfId="6017" xr:uid="{00000000-0005-0000-0000-0000A81B0000}"/>
    <cellStyle name="Vejica 4 9 2 5 3 3 2 2" xfId="6454" xr:uid="{00000000-0005-0000-0000-0000A91B0000}"/>
    <cellStyle name="Vejica 4 9 2 5 3 3 3" xfId="6016" xr:uid="{00000000-0005-0000-0000-0000AA1B0000}"/>
    <cellStyle name="Vejica 4 9 2 5 3 4" xfId="6018" xr:uid="{00000000-0005-0000-0000-0000AB1B0000}"/>
    <cellStyle name="Vejica 4 9 2 5 3 4 2" xfId="6452" xr:uid="{00000000-0005-0000-0000-0000AC1B0000}"/>
    <cellStyle name="Vejica 4 9 2 5 3 5" xfId="6013" xr:uid="{00000000-0005-0000-0000-0000AD1B0000}"/>
    <cellStyle name="Vejica 4 9 2 5 4" xfId="6019" xr:uid="{00000000-0005-0000-0000-0000AE1B0000}"/>
    <cellStyle name="Vejica 4 9 2 5 4 2" xfId="6450" xr:uid="{00000000-0005-0000-0000-0000AF1B0000}"/>
    <cellStyle name="Vejica 4 9 2 5 5" xfId="6010" xr:uid="{00000000-0005-0000-0000-0000B01B0000}"/>
    <cellStyle name="Vejica 4 9 2 6" xfId="3408" xr:uid="{00000000-0005-0000-0000-0000B11B0000}"/>
    <cellStyle name="Vejica 4 9 2 6 2" xfId="6021" xr:uid="{00000000-0005-0000-0000-0000B21B0000}"/>
    <cellStyle name="Vejica 4 9 2 6 2 2" xfId="6455" xr:uid="{00000000-0005-0000-0000-0000B31B0000}"/>
    <cellStyle name="Vejica 4 9 2 6 3" xfId="6020" xr:uid="{00000000-0005-0000-0000-0000B41B0000}"/>
    <cellStyle name="Vejica 4 9 2 7" xfId="3409" xr:uid="{00000000-0005-0000-0000-0000B51B0000}"/>
    <cellStyle name="Vejica 4 9 2 7 2" xfId="6023" xr:uid="{00000000-0005-0000-0000-0000B61B0000}"/>
    <cellStyle name="Vejica 4 9 2 7 2 2" xfId="6456" xr:uid="{00000000-0005-0000-0000-0000B71B0000}"/>
    <cellStyle name="Vejica 4 9 2 7 3" xfId="6022" xr:uid="{00000000-0005-0000-0000-0000B81B0000}"/>
    <cellStyle name="Vejica 4 9 2 8" xfId="3410" xr:uid="{00000000-0005-0000-0000-0000B91B0000}"/>
    <cellStyle name="Vejica 4 9 2 8 2" xfId="6025" xr:uid="{00000000-0005-0000-0000-0000BA1B0000}"/>
    <cellStyle name="Vejica 4 9 2 8 2 2" xfId="6457" xr:uid="{00000000-0005-0000-0000-0000BB1B0000}"/>
    <cellStyle name="Vejica 4 9 2 8 3" xfId="6024" xr:uid="{00000000-0005-0000-0000-0000BC1B0000}"/>
    <cellStyle name="Vejica 4 9 2 9" xfId="6026" xr:uid="{00000000-0005-0000-0000-0000BD1B0000}"/>
    <cellStyle name="Vejica 4 9 2 9 2" xfId="6027" xr:uid="{00000000-0005-0000-0000-0000BE1B0000}"/>
    <cellStyle name="Vejica 4 9 2 9 2 2" xfId="6527" xr:uid="{00000000-0005-0000-0000-0000BF1B0000}"/>
    <cellStyle name="Vejica 4 9 2 9 3" xfId="6296" xr:uid="{00000000-0005-0000-0000-0000C01B0000}"/>
    <cellStyle name="Vejica 4 9 3" xfId="1594" xr:uid="{00000000-0005-0000-0000-0000C11B0000}"/>
    <cellStyle name="Vejica 4 9 3 2" xfId="1595" xr:uid="{00000000-0005-0000-0000-0000C21B0000}"/>
    <cellStyle name="Vejica 4 9 3 2 2" xfId="1596" xr:uid="{00000000-0005-0000-0000-0000C31B0000}"/>
    <cellStyle name="Vejica 4 9 3 2 2 2" xfId="6030" xr:uid="{00000000-0005-0000-0000-0000C41B0000}"/>
    <cellStyle name="Vejica 4 9 3 2 2 3" xfId="3411" xr:uid="{00000000-0005-0000-0000-0000C51B0000}"/>
    <cellStyle name="Vejica 4 9 3 2 3" xfId="3412" xr:uid="{00000000-0005-0000-0000-0000C61B0000}"/>
    <cellStyle name="Vejica 4 9 3 2 3 2" xfId="6031" xr:uid="{00000000-0005-0000-0000-0000C71B0000}"/>
    <cellStyle name="Vejica 4 9 3 2 4" xfId="3413" xr:uid="{00000000-0005-0000-0000-0000C81B0000}"/>
    <cellStyle name="Vejica 4 9 3 2 4 2" xfId="6033" xr:uid="{00000000-0005-0000-0000-0000C91B0000}"/>
    <cellStyle name="Vejica 4 9 3 2 4 2 2" xfId="6460" xr:uid="{00000000-0005-0000-0000-0000CA1B0000}"/>
    <cellStyle name="Vejica 4 9 3 2 4 3" xfId="6032" xr:uid="{00000000-0005-0000-0000-0000CB1B0000}"/>
    <cellStyle name="Vejica 4 9 3 2 5" xfId="6034" xr:uid="{00000000-0005-0000-0000-0000CC1B0000}"/>
    <cellStyle name="Vejica 4 9 3 2 5 2" xfId="6035" xr:uid="{00000000-0005-0000-0000-0000CD1B0000}"/>
    <cellStyle name="Vejica 4 9 3 2 5 2 2" xfId="6528" xr:uid="{00000000-0005-0000-0000-0000CE1B0000}"/>
    <cellStyle name="Vejica 4 9 3 2 5 3" xfId="6297" xr:uid="{00000000-0005-0000-0000-0000CF1B0000}"/>
    <cellStyle name="Vejica 4 9 3 2 6" xfId="6036" xr:uid="{00000000-0005-0000-0000-0000D01B0000}"/>
    <cellStyle name="Vejica 4 9 3 2 6 2" xfId="6459" xr:uid="{00000000-0005-0000-0000-0000D11B0000}"/>
    <cellStyle name="Vejica 4 9 3 2 7" xfId="6029" xr:uid="{00000000-0005-0000-0000-0000D21B0000}"/>
    <cellStyle name="Vejica 4 9 3 2 8" xfId="6220" xr:uid="{00000000-0005-0000-0000-0000D31B0000}"/>
    <cellStyle name="Vejica 4 9 3 3" xfId="1597" xr:uid="{00000000-0005-0000-0000-0000D41B0000}"/>
    <cellStyle name="Vejica 4 9 3 3 2" xfId="6037" xr:uid="{00000000-0005-0000-0000-0000D51B0000}"/>
    <cellStyle name="Vejica 4 9 3 3 3" xfId="3414" xr:uid="{00000000-0005-0000-0000-0000D61B0000}"/>
    <cellStyle name="Vejica 4 9 3 4" xfId="3415" xr:uid="{00000000-0005-0000-0000-0000D71B0000}"/>
    <cellStyle name="Vejica 4 9 3 4 2" xfId="6038" xr:uid="{00000000-0005-0000-0000-0000D81B0000}"/>
    <cellStyle name="Vejica 4 9 3 5" xfId="3416" xr:uid="{00000000-0005-0000-0000-0000D91B0000}"/>
    <cellStyle name="Vejica 4 9 3 5 2" xfId="6040" xr:uid="{00000000-0005-0000-0000-0000DA1B0000}"/>
    <cellStyle name="Vejica 4 9 3 5 2 2" xfId="6461" xr:uid="{00000000-0005-0000-0000-0000DB1B0000}"/>
    <cellStyle name="Vejica 4 9 3 5 3" xfId="6039" xr:uid="{00000000-0005-0000-0000-0000DC1B0000}"/>
    <cellStyle name="Vejica 4 9 3 6" xfId="6041" xr:uid="{00000000-0005-0000-0000-0000DD1B0000}"/>
    <cellStyle name="Vejica 4 9 3 6 2" xfId="6042" xr:uid="{00000000-0005-0000-0000-0000DE1B0000}"/>
    <cellStyle name="Vejica 4 9 3 6 2 2" xfId="6529" xr:uid="{00000000-0005-0000-0000-0000DF1B0000}"/>
    <cellStyle name="Vejica 4 9 3 6 3" xfId="6298" xr:uid="{00000000-0005-0000-0000-0000E01B0000}"/>
    <cellStyle name="Vejica 4 9 3 7" xfId="6043" xr:uid="{00000000-0005-0000-0000-0000E11B0000}"/>
    <cellStyle name="Vejica 4 9 3 7 2" xfId="6458" xr:uid="{00000000-0005-0000-0000-0000E21B0000}"/>
    <cellStyle name="Vejica 4 9 3 8" xfId="6028" xr:uid="{00000000-0005-0000-0000-0000E31B0000}"/>
    <cellStyle name="Vejica 4 9 3 9" xfId="6195" xr:uid="{00000000-0005-0000-0000-0000E41B0000}"/>
    <cellStyle name="Vejica 4 9 4" xfId="1598" xr:uid="{00000000-0005-0000-0000-0000E51B0000}"/>
    <cellStyle name="Vejica 4 9 4 2" xfId="6044" xr:uid="{00000000-0005-0000-0000-0000E61B0000}"/>
    <cellStyle name="Vejica 4 9 4 3" xfId="3417" xr:uid="{00000000-0005-0000-0000-0000E71B0000}"/>
    <cellStyle name="Vejica 4 9 5" xfId="1748" xr:uid="{00000000-0005-0000-0000-0000E81B0000}"/>
    <cellStyle name="Vejica 4 9 5 2" xfId="6045" xr:uid="{00000000-0005-0000-0000-0000E91B0000}"/>
    <cellStyle name="Vejica 4 9 5 3" xfId="3418" xr:uid="{00000000-0005-0000-0000-0000EA1B0000}"/>
    <cellStyle name="Vejica 4 9 6" xfId="3419" xr:uid="{00000000-0005-0000-0000-0000EB1B0000}"/>
    <cellStyle name="Vejica 4 9 6 2" xfId="3420" xr:uid="{00000000-0005-0000-0000-0000EC1B0000}"/>
    <cellStyle name="Vejica 4 9 6 2 2" xfId="6048" xr:uid="{00000000-0005-0000-0000-0000ED1B0000}"/>
    <cellStyle name="Vejica 4 9 6 2 2 2" xfId="6463" xr:uid="{00000000-0005-0000-0000-0000EE1B0000}"/>
    <cellStyle name="Vejica 4 9 6 2 3" xfId="6047" xr:uid="{00000000-0005-0000-0000-0000EF1B0000}"/>
    <cellStyle name="Vejica 4 9 6 3" xfId="3421" xr:uid="{00000000-0005-0000-0000-0000F01B0000}"/>
    <cellStyle name="Vejica 4 9 6 3 2" xfId="3422" xr:uid="{00000000-0005-0000-0000-0000F11B0000}"/>
    <cellStyle name="Vejica 4 9 6 3 2 2" xfId="6051" xr:uid="{00000000-0005-0000-0000-0000F21B0000}"/>
    <cellStyle name="Vejica 4 9 6 3 2 2 2" xfId="6465" xr:uid="{00000000-0005-0000-0000-0000F31B0000}"/>
    <cellStyle name="Vejica 4 9 6 3 2 3" xfId="6050" xr:uid="{00000000-0005-0000-0000-0000F41B0000}"/>
    <cellStyle name="Vejica 4 9 6 3 3" xfId="3423" xr:uid="{00000000-0005-0000-0000-0000F51B0000}"/>
    <cellStyle name="Vejica 4 9 6 3 3 2" xfId="6053" xr:uid="{00000000-0005-0000-0000-0000F61B0000}"/>
    <cellStyle name="Vejica 4 9 6 3 3 2 2" xfId="6466" xr:uid="{00000000-0005-0000-0000-0000F71B0000}"/>
    <cellStyle name="Vejica 4 9 6 3 3 3" xfId="6052" xr:uid="{00000000-0005-0000-0000-0000F81B0000}"/>
    <cellStyle name="Vejica 4 9 6 3 4" xfId="6054" xr:uid="{00000000-0005-0000-0000-0000F91B0000}"/>
    <cellStyle name="Vejica 4 9 6 3 4 2" xfId="6464" xr:uid="{00000000-0005-0000-0000-0000FA1B0000}"/>
    <cellStyle name="Vejica 4 9 6 3 5" xfId="6049" xr:uid="{00000000-0005-0000-0000-0000FB1B0000}"/>
    <cellStyle name="Vejica 4 9 6 4" xfId="6055" xr:uid="{00000000-0005-0000-0000-0000FC1B0000}"/>
    <cellStyle name="Vejica 4 9 6 4 2" xfId="6462" xr:uid="{00000000-0005-0000-0000-0000FD1B0000}"/>
    <cellStyle name="Vejica 4 9 6 5" xfId="6046" xr:uid="{00000000-0005-0000-0000-0000FE1B0000}"/>
    <cellStyle name="Vejica 4 9 7" xfId="3424" xr:uid="{00000000-0005-0000-0000-0000FF1B0000}"/>
    <cellStyle name="Vejica 4 9 7 2" xfId="6057" xr:uid="{00000000-0005-0000-0000-0000001C0000}"/>
    <cellStyle name="Vejica 4 9 7 2 2" xfId="6467" xr:uid="{00000000-0005-0000-0000-0000011C0000}"/>
    <cellStyle name="Vejica 4 9 7 3" xfId="6056" xr:uid="{00000000-0005-0000-0000-0000021C0000}"/>
    <cellStyle name="Vejica 4 9 8" xfId="3425" xr:uid="{00000000-0005-0000-0000-0000031C0000}"/>
    <cellStyle name="Vejica 4 9 8 2" xfId="6059" xr:uid="{00000000-0005-0000-0000-0000041C0000}"/>
    <cellStyle name="Vejica 4 9 8 2 2" xfId="6468" xr:uid="{00000000-0005-0000-0000-0000051C0000}"/>
    <cellStyle name="Vejica 4 9 8 3" xfId="6058" xr:uid="{00000000-0005-0000-0000-0000061C0000}"/>
    <cellStyle name="Vejica 4 9 9" xfId="6060" xr:uid="{00000000-0005-0000-0000-0000071C0000}"/>
    <cellStyle name="Vejica 4 9 9 2" xfId="6061" xr:uid="{00000000-0005-0000-0000-0000081C0000}"/>
    <cellStyle name="Vejica 4 9 9 2 2" xfId="6530" xr:uid="{00000000-0005-0000-0000-0000091C0000}"/>
    <cellStyle name="Vejica 4 9 9 3" xfId="6299" xr:uid="{00000000-0005-0000-0000-00000A1C0000}"/>
    <cellStyle name="Vejica 40" xfId="6062" xr:uid="{00000000-0005-0000-0000-00000B1C0000}"/>
    <cellStyle name="Vejica 40 2" xfId="6300" xr:uid="{00000000-0005-0000-0000-00000C1C0000}"/>
    <cellStyle name="Vejica 41" xfId="6546" xr:uid="{00000000-0005-0000-0000-00000D1C0000}"/>
    <cellStyle name="Vejica 42" xfId="6548" xr:uid="{00000000-0005-0000-0000-00000E1C0000}"/>
    <cellStyle name="Vejica 43" xfId="6550" xr:uid="{00000000-0005-0000-0000-00000F1C0000}"/>
    <cellStyle name="Vejica 44" xfId="6547" xr:uid="{00000000-0005-0000-0000-0000101C0000}"/>
    <cellStyle name="Vejica 45" xfId="6549" xr:uid="{00000000-0005-0000-0000-0000111C0000}"/>
    <cellStyle name="Vejica 46" xfId="6553" xr:uid="{00000000-0005-0000-0000-0000121C0000}"/>
    <cellStyle name="Vejica 47" xfId="6554" xr:uid="{00000000-0005-0000-0000-0000131C0000}"/>
    <cellStyle name="Vejica 48" xfId="6570" xr:uid="{00000000-0005-0000-0000-0000141C0000}"/>
    <cellStyle name="Vejica 49" xfId="6573" xr:uid="{00000000-0005-0000-0000-0000151C0000}"/>
    <cellStyle name="Vejica 5" xfId="1599" xr:uid="{00000000-0005-0000-0000-0000161C0000}"/>
    <cellStyle name="Vejica 5 2" xfId="1600" xr:uid="{00000000-0005-0000-0000-0000171C0000}"/>
    <cellStyle name="Vejica 5 2 2" xfId="1601" xr:uid="{00000000-0005-0000-0000-0000181C0000}"/>
    <cellStyle name="Vejica 5 2 2 2" xfId="6065" xr:uid="{00000000-0005-0000-0000-0000191C0000}"/>
    <cellStyle name="Vejica 5 2 2 3" xfId="3426" xr:uid="{00000000-0005-0000-0000-00001A1C0000}"/>
    <cellStyle name="Vejica 5 2 3" xfId="1749" xr:uid="{00000000-0005-0000-0000-00001B1C0000}"/>
    <cellStyle name="Vejica 5 2 3 2" xfId="6066" xr:uid="{00000000-0005-0000-0000-00001C1C0000}"/>
    <cellStyle name="Vejica 5 2 3 3" xfId="3427" xr:uid="{00000000-0005-0000-0000-00001D1C0000}"/>
    <cellStyle name="Vejica 5 2 4" xfId="3428" xr:uid="{00000000-0005-0000-0000-00001E1C0000}"/>
    <cellStyle name="Vejica 5 2 4 2" xfId="6067" xr:uid="{00000000-0005-0000-0000-00001F1C0000}"/>
    <cellStyle name="Vejica 5 2 5" xfId="6068" xr:uid="{00000000-0005-0000-0000-0000201C0000}"/>
    <cellStyle name="Vejica 5 2 5 2" xfId="6301" xr:uid="{00000000-0005-0000-0000-0000211C0000}"/>
    <cellStyle name="Vejica 5 2 6" xfId="6064" xr:uid="{00000000-0005-0000-0000-0000221C0000}"/>
    <cellStyle name="Vejica 5 2 7" xfId="6241" xr:uid="{00000000-0005-0000-0000-0000231C0000}"/>
    <cellStyle name="Vejica 5 3" xfId="1602" xr:uid="{00000000-0005-0000-0000-0000241C0000}"/>
    <cellStyle name="Vejica 5 3 2" xfId="1603" xr:uid="{00000000-0005-0000-0000-0000251C0000}"/>
    <cellStyle name="Vejica 5 3 2 2" xfId="1604" xr:uid="{00000000-0005-0000-0000-0000261C0000}"/>
    <cellStyle name="Vejica 5 3 2 2 2" xfId="6071" xr:uid="{00000000-0005-0000-0000-0000271C0000}"/>
    <cellStyle name="Vejica 5 3 2 2 3" xfId="3429" xr:uid="{00000000-0005-0000-0000-0000281C0000}"/>
    <cellStyle name="Vejica 5 3 2 3" xfId="3430" xr:uid="{00000000-0005-0000-0000-0000291C0000}"/>
    <cellStyle name="Vejica 5 3 2 3 2" xfId="6072" xr:uid="{00000000-0005-0000-0000-00002A1C0000}"/>
    <cellStyle name="Vejica 5 3 2 4" xfId="3431" xr:uid="{00000000-0005-0000-0000-00002B1C0000}"/>
    <cellStyle name="Vejica 5 3 2 4 2" xfId="6074" xr:uid="{00000000-0005-0000-0000-00002C1C0000}"/>
    <cellStyle name="Vejica 5 3 2 4 2 2" xfId="6471" xr:uid="{00000000-0005-0000-0000-00002D1C0000}"/>
    <cellStyle name="Vejica 5 3 2 4 3" xfId="6073" xr:uid="{00000000-0005-0000-0000-00002E1C0000}"/>
    <cellStyle name="Vejica 5 3 2 5" xfId="6075" xr:uid="{00000000-0005-0000-0000-00002F1C0000}"/>
    <cellStyle name="Vejica 5 3 2 5 2" xfId="6076" xr:uid="{00000000-0005-0000-0000-0000301C0000}"/>
    <cellStyle name="Vejica 5 3 2 5 2 2" xfId="6531" xr:uid="{00000000-0005-0000-0000-0000311C0000}"/>
    <cellStyle name="Vejica 5 3 2 5 3" xfId="6302" xr:uid="{00000000-0005-0000-0000-0000321C0000}"/>
    <cellStyle name="Vejica 5 3 2 6" xfId="6077" xr:uid="{00000000-0005-0000-0000-0000331C0000}"/>
    <cellStyle name="Vejica 5 3 2 6 2" xfId="6470" xr:uid="{00000000-0005-0000-0000-0000341C0000}"/>
    <cellStyle name="Vejica 5 3 2 7" xfId="6070" xr:uid="{00000000-0005-0000-0000-0000351C0000}"/>
    <cellStyle name="Vejica 5 3 2 8" xfId="6211" xr:uid="{00000000-0005-0000-0000-0000361C0000}"/>
    <cellStyle name="Vejica 5 3 3" xfId="1605" xr:uid="{00000000-0005-0000-0000-0000371C0000}"/>
    <cellStyle name="Vejica 5 3 3 2" xfId="6078" xr:uid="{00000000-0005-0000-0000-0000381C0000}"/>
    <cellStyle name="Vejica 5 3 3 3" xfId="3432" xr:uid="{00000000-0005-0000-0000-0000391C0000}"/>
    <cellStyle name="Vejica 5 3 4" xfId="3433" xr:uid="{00000000-0005-0000-0000-00003A1C0000}"/>
    <cellStyle name="Vejica 5 3 4 2" xfId="6079" xr:uid="{00000000-0005-0000-0000-00003B1C0000}"/>
    <cellStyle name="Vejica 5 3 5" xfId="3434" xr:uid="{00000000-0005-0000-0000-00003C1C0000}"/>
    <cellStyle name="Vejica 5 3 5 2" xfId="6081" xr:uid="{00000000-0005-0000-0000-00003D1C0000}"/>
    <cellStyle name="Vejica 5 3 5 2 2" xfId="6472" xr:uid="{00000000-0005-0000-0000-00003E1C0000}"/>
    <cellStyle name="Vejica 5 3 5 3" xfId="6080" xr:uid="{00000000-0005-0000-0000-00003F1C0000}"/>
    <cellStyle name="Vejica 5 3 6" xfId="6082" xr:uid="{00000000-0005-0000-0000-0000401C0000}"/>
    <cellStyle name="Vejica 5 3 6 2" xfId="6083" xr:uid="{00000000-0005-0000-0000-0000411C0000}"/>
    <cellStyle name="Vejica 5 3 6 2 2" xfId="6532" xr:uid="{00000000-0005-0000-0000-0000421C0000}"/>
    <cellStyle name="Vejica 5 3 6 3" xfId="6303" xr:uid="{00000000-0005-0000-0000-0000431C0000}"/>
    <cellStyle name="Vejica 5 3 7" xfId="6084" xr:uid="{00000000-0005-0000-0000-0000441C0000}"/>
    <cellStyle name="Vejica 5 3 7 2" xfId="6469" xr:uid="{00000000-0005-0000-0000-0000451C0000}"/>
    <cellStyle name="Vejica 5 3 8" xfId="6069" xr:uid="{00000000-0005-0000-0000-0000461C0000}"/>
    <cellStyle name="Vejica 5 3 9" xfId="6237" xr:uid="{00000000-0005-0000-0000-0000471C0000}"/>
    <cellStyle name="Vejica 5 4" xfId="1606" xr:uid="{00000000-0005-0000-0000-0000481C0000}"/>
    <cellStyle name="Vejica 5 4 2" xfId="6085" xr:uid="{00000000-0005-0000-0000-0000491C0000}"/>
    <cellStyle name="Vejica 5 4 3" xfId="3435" xr:uid="{00000000-0005-0000-0000-00004A1C0000}"/>
    <cellStyle name="Vejica 5 5" xfId="1733" xr:uid="{00000000-0005-0000-0000-00004B1C0000}"/>
    <cellStyle name="Vejica 5 5 2" xfId="6086" xr:uid="{00000000-0005-0000-0000-00004C1C0000}"/>
    <cellStyle name="Vejica 5 5 3" xfId="3436" xr:uid="{00000000-0005-0000-0000-00004D1C0000}"/>
    <cellStyle name="Vejica 5 6" xfId="3437" xr:uid="{00000000-0005-0000-0000-00004E1C0000}"/>
    <cellStyle name="Vejica 5 6 2" xfId="6088" xr:uid="{00000000-0005-0000-0000-00004F1C0000}"/>
    <cellStyle name="Vejica 5 6 2 2" xfId="6473" xr:uid="{00000000-0005-0000-0000-0000501C0000}"/>
    <cellStyle name="Vejica 5 6 3" xfId="6087" xr:uid="{00000000-0005-0000-0000-0000511C0000}"/>
    <cellStyle name="Vejica 5 7" xfId="6089" xr:uid="{00000000-0005-0000-0000-0000521C0000}"/>
    <cellStyle name="Vejica 5 7 2" xfId="6304" xr:uid="{00000000-0005-0000-0000-0000531C0000}"/>
    <cellStyle name="Vejica 5 8" xfId="6063" xr:uid="{00000000-0005-0000-0000-0000541C0000}"/>
    <cellStyle name="Vejica 5 9" xfId="6185" xr:uid="{00000000-0005-0000-0000-0000551C0000}"/>
    <cellStyle name="Vejica 50" xfId="6582" xr:uid="{00000000-0005-0000-0000-0000561C0000}"/>
    <cellStyle name="Vejica 51" xfId="6583" xr:uid="{00000000-0005-0000-0000-0000571C0000}"/>
    <cellStyle name="Vejica 52" xfId="6581" xr:uid="{00000000-0005-0000-0000-0000581C0000}"/>
    <cellStyle name="Vejica 53" xfId="6585" xr:uid="{00000000-0005-0000-0000-0000591C0000}"/>
    <cellStyle name="Vejica 54" xfId="6580" xr:uid="{00000000-0005-0000-0000-00005A1C0000}"/>
    <cellStyle name="Vejica 55" xfId="6584" xr:uid="{00000000-0005-0000-0000-00005B1C0000}"/>
    <cellStyle name="Vejica 56" xfId="6586" xr:uid="{00000000-0005-0000-0000-00005C1C0000}"/>
    <cellStyle name="Vejica 6" xfId="1607" xr:uid="{00000000-0005-0000-0000-00005D1C0000}"/>
    <cellStyle name="Vejica 6 2" xfId="1608" xr:uid="{00000000-0005-0000-0000-00005E1C0000}"/>
    <cellStyle name="Vejica 6 2 2" xfId="6091" xr:uid="{00000000-0005-0000-0000-00005F1C0000}"/>
    <cellStyle name="Vejica 6 2 3" xfId="3438" xr:uid="{00000000-0005-0000-0000-0000601C0000}"/>
    <cellStyle name="Vejica 6 3" xfId="1734" xr:uid="{00000000-0005-0000-0000-0000611C0000}"/>
    <cellStyle name="Vejica 6 3 2" xfId="6092" xr:uid="{00000000-0005-0000-0000-0000621C0000}"/>
    <cellStyle name="Vejica 6 3 3" xfId="3439" xr:uid="{00000000-0005-0000-0000-0000631C0000}"/>
    <cellStyle name="Vejica 6 4" xfId="3440" xr:uid="{00000000-0005-0000-0000-0000641C0000}"/>
    <cellStyle name="Vejica 6 4 2" xfId="6093" xr:uid="{00000000-0005-0000-0000-0000651C0000}"/>
    <cellStyle name="Vejica 6 5" xfId="6094" xr:uid="{00000000-0005-0000-0000-0000661C0000}"/>
    <cellStyle name="Vejica 6 5 2" xfId="6305" xr:uid="{00000000-0005-0000-0000-0000671C0000}"/>
    <cellStyle name="Vejica 6 6" xfId="6090" xr:uid="{00000000-0005-0000-0000-0000681C0000}"/>
    <cellStyle name="Vejica 6 7" xfId="6240" xr:uid="{00000000-0005-0000-0000-0000691C0000}"/>
    <cellStyle name="Vejica 7" xfId="1609" xr:uid="{00000000-0005-0000-0000-00006A1C0000}"/>
    <cellStyle name="Vejica 7 10" xfId="6191" xr:uid="{00000000-0005-0000-0000-00006B1C0000}"/>
    <cellStyle name="Vejica 7 2" xfId="1610" xr:uid="{00000000-0005-0000-0000-00006C1C0000}"/>
    <cellStyle name="Vejica 7 2 2" xfId="1611" xr:uid="{00000000-0005-0000-0000-00006D1C0000}"/>
    <cellStyle name="Vejica 7 2 2 2" xfId="6097" xr:uid="{00000000-0005-0000-0000-00006E1C0000}"/>
    <cellStyle name="Vejica 7 2 2 3" xfId="3441" xr:uid="{00000000-0005-0000-0000-00006F1C0000}"/>
    <cellStyle name="Vejica 7 2 3" xfId="1736" xr:uid="{00000000-0005-0000-0000-0000701C0000}"/>
    <cellStyle name="Vejica 7 2 3 2" xfId="6098" xr:uid="{00000000-0005-0000-0000-0000711C0000}"/>
    <cellStyle name="Vejica 7 2 3 3" xfId="3442" xr:uid="{00000000-0005-0000-0000-0000721C0000}"/>
    <cellStyle name="Vejica 7 2 4" xfId="3443" xr:uid="{00000000-0005-0000-0000-0000731C0000}"/>
    <cellStyle name="Vejica 7 2 4 2" xfId="6099" xr:uid="{00000000-0005-0000-0000-0000741C0000}"/>
    <cellStyle name="Vejica 7 2 5" xfId="6100" xr:uid="{00000000-0005-0000-0000-0000751C0000}"/>
    <cellStyle name="Vejica 7 2 5 2" xfId="6101" xr:uid="{00000000-0005-0000-0000-0000761C0000}"/>
    <cellStyle name="Vejica 7 2 5 2 2" xfId="6533" xr:uid="{00000000-0005-0000-0000-0000771C0000}"/>
    <cellStyle name="Vejica 7 2 5 3" xfId="6306" xr:uid="{00000000-0005-0000-0000-0000781C0000}"/>
    <cellStyle name="Vejica 7 2 6" xfId="6102" xr:uid="{00000000-0005-0000-0000-0000791C0000}"/>
    <cellStyle name="Vejica 7 2 6 2" xfId="6475" xr:uid="{00000000-0005-0000-0000-00007A1C0000}"/>
    <cellStyle name="Vejica 7 2 7" xfId="6096" xr:uid="{00000000-0005-0000-0000-00007B1C0000}"/>
    <cellStyle name="Vejica 7 2 8" xfId="6242" xr:uid="{00000000-0005-0000-0000-00007C1C0000}"/>
    <cellStyle name="Vejica 7 3" xfId="1612" xr:uid="{00000000-0005-0000-0000-00007D1C0000}"/>
    <cellStyle name="Vejica 7 3 2" xfId="1613" xr:uid="{00000000-0005-0000-0000-00007E1C0000}"/>
    <cellStyle name="Vejica 7 3 2 2" xfId="6104" xr:uid="{00000000-0005-0000-0000-00007F1C0000}"/>
    <cellStyle name="Vejica 7 3 2 3" xfId="3444" xr:uid="{00000000-0005-0000-0000-0000801C0000}"/>
    <cellStyle name="Vejica 7 3 3" xfId="1737" xr:uid="{00000000-0005-0000-0000-0000811C0000}"/>
    <cellStyle name="Vejica 7 3 3 2" xfId="6105" xr:uid="{00000000-0005-0000-0000-0000821C0000}"/>
    <cellStyle name="Vejica 7 3 3 3" xfId="3445" xr:uid="{00000000-0005-0000-0000-0000831C0000}"/>
    <cellStyle name="Vejica 7 3 4" xfId="3446" xr:uid="{00000000-0005-0000-0000-0000841C0000}"/>
    <cellStyle name="Vejica 7 3 4 2" xfId="6106" xr:uid="{00000000-0005-0000-0000-0000851C0000}"/>
    <cellStyle name="Vejica 7 3 5" xfId="6107" xr:uid="{00000000-0005-0000-0000-0000861C0000}"/>
    <cellStyle name="Vejica 7 3 5 2" xfId="6108" xr:uid="{00000000-0005-0000-0000-0000871C0000}"/>
    <cellStyle name="Vejica 7 3 5 2 2" xfId="6534" xr:uid="{00000000-0005-0000-0000-0000881C0000}"/>
    <cellStyle name="Vejica 7 3 5 3" xfId="6307" xr:uid="{00000000-0005-0000-0000-0000891C0000}"/>
    <cellStyle name="Vejica 7 3 6" xfId="6109" xr:uid="{00000000-0005-0000-0000-00008A1C0000}"/>
    <cellStyle name="Vejica 7 3 6 2" xfId="6476" xr:uid="{00000000-0005-0000-0000-00008B1C0000}"/>
    <cellStyle name="Vejica 7 3 7" xfId="6103" xr:uid="{00000000-0005-0000-0000-00008C1C0000}"/>
    <cellStyle name="Vejica 7 3 8" xfId="6210" xr:uid="{00000000-0005-0000-0000-00008D1C0000}"/>
    <cellStyle name="Vejica 7 4" xfId="1614" xr:uid="{00000000-0005-0000-0000-00008E1C0000}"/>
    <cellStyle name="Vejica 7 4 2" xfId="6110" xr:uid="{00000000-0005-0000-0000-00008F1C0000}"/>
    <cellStyle name="Vejica 7 4 3" xfId="3447" xr:uid="{00000000-0005-0000-0000-0000901C0000}"/>
    <cellStyle name="Vejica 7 5" xfId="1735" xr:uid="{00000000-0005-0000-0000-0000911C0000}"/>
    <cellStyle name="Vejica 7 5 2" xfId="6111" xr:uid="{00000000-0005-0000-0000-0000921C0000}"/>
    <cellStyle name="Vejica 7 5 3" xfId="3448" xr:uid="{00000000-0005-0000-0000-0000931C0000}"/>
    <cellStyle name="Vejica 7 6" xfId="3449" xr:uid="{00000000-0005-0000-0000-0000941C0000}"/>
    <cellStyle name="Vejica 7 6 2" xfId="6112" xr:uid="{00000000-0005-0000-0000-0000951C0000}"/>
    <cellStyle name="Vejica 7 7" xfId="6113" xr:uid="{00000000-0005-0000-0000-0000961C0000}"/>
    <cellStyle name="Vejica 7 7 2" xfId="6114" xr:uid="{00000000-0005-0000-0000-0000971C0000}"/>
    <cellStyle name="Vejica 7 7 2 2" xfId="6535" xr:uid="{00000000-0005-0000-0000-0000981C0000}"/>
    <cellStyle name="Vejica 7 7 3" xfId="6308" xr:uid="{00000000-0005-0000-0000-0000991C0000}"/>
    <cellStyle name="Vejica 7 8" xfId="6115" xr:uid="{00000000-0005-0000-0000-00009A1C0000}"/>
    <cellStyle name="Vejica 7 8 2" xfId="6474" xr:uid="{00000000-0005-0000-0000-00009B1C0000}"/>
    <cellStyle name="Vejica 7 9" xfId="6095" xr:uid="{00000000-0005-0000-0000-00009C1C0000}"/>
    <cellStyle name="Vejica 8" xfId="1615" xr:uid="{00000000-0005-0000-0000-00009D1C0000}"/>
    <cellStyle name="Vejica 8 2" xfId="1616" xr:uid="{00000000-0005-0000-0000-00009E1C0000}"/>
    <cellStyle name="Vejica 8 2 2" xfId="1617" xr:uid="{00000000-0005-0000-0000-00009F1C0000}"/>
    <cellStyle name="Vejica 8 2 2 2" xfId="6118" xr:uid="{00000000-0005-0000-0000-0000A01C0000}"/>
    <cellStyle name="Vejica 8 2 2 3" xfId="3450" xr:uid="{00000000-0005-0000-0000-0000A11C0000}"/>
    <cellStyle name="Vejica 8 2 3" xfId="1739" xr:uid="{00000000-0005-0000-0000-0000A21C0000}"/>
    <cellStyle name="Vejica 8 2 3 2" xfId="6119" xr:uid="{00000000-0005-0000-0000-0000A31C0000}"/>
    <cellStyle name="Vejica 8 2 3 3" xfId="3451" xr:uid="{00000000-0005-0000-0000-0000A41C0000}"/>
    <cellStyle name="Vejica 8 2 4" xfId="3452" xr:uid="{00000000-0005-0000-0000-0000A51C0000}"/>
    <cellStyle name="Vejica 8 2 4 2" xfId="6120" xr:uid="{00000000-0005-0000-0000-0000A61C0000}"/>
    <cellStyle name="Vejica 8 2 5" xfId="6121" xr:uid="{00000000-0005-0000-0000-0000A71C0000}"/>
    <cellStyle name="Vejica 8 2 5 2" xfId="6122" xr:uid="{00000000-0005-0000-0000-0000A81C0000}"/>
    <cellStyle name="Vejica 8 2 5 2 2" xfId="6536" xr:uid="{00000000-0005-0000-0000-0000A91C0000}"/>
    <cellStyle name="Vejica 8 2 5 3" xfId="6309" xr:uid="{00000000-0005-0000-0000-0000AA1C0000}"/>
    <cellStyle name="Vejica 8 2 6" xfId="6123" xr:uid="{00000000-0005-0000-0000-0000AB1C0000}"/>
    <cellStyle name="Vejica 8 2 6 2" xfId="6477" xr:uid="{00000000-0005-0000-0000-0000AC1C0000}"/>
    <cellStyle name="Vejica 8 2 7" xfId="6117" xr:uid="{00000000-0005-0000-0000-0000AD1C0000}"/>
    <cellStyle name="Vejica 8 2 8" xfId="6193" xr:uid="{00000000-0005-0000-0000-0000AE1C0000}"/>
    <cellStyle name="Vejica 8 3" xfId="1618" xr:uid="{00000000-0005-0000-0000-0000AF1C0000}"/>
    <cellStyle name="Vejica 8 3 2" xfId="1619" xr:uid="{00000000-0005-0000-0000-0000B01C0000}"/>
    <cellStyle name="Vejica 8 3 2 2" xfId="6125" xr:uid="{00000000-0005-0000-0000-0000B11C0000}"/>
    <cellStyle name="Vejica 8 3 2 3" xfId="3453" xr:uid="{00000000-0005-0000-0000-0000B21C0000}"/>
    <cellStyle name="Vejica 8 3 3" xfId="1740" xr:uid="{00000000-0005-0000-0000-0000B31C0000}"/>
    <cellStyle name="Vejica 8 3 3 2" xfId="6126" xr:uid="{00000000-0005-0000-0000-0000B41C0000}"/>
    <cellStyle name="Vejica 8 3 3 3" xfId="3454" xr:uid="{00000000-0005-0000-0000-0000B51C0000}"/>
    <cellStyle name="Vejica 8 3 4" xfId="3455" xr:uid="{00000000-0005-0000-0000-0000B61C0000}"/>
    <cellStyle name="Vejica 8 3 4 2" xfId="6127" xr:uid="{00000000-0005-0000-0000-0000B71C0000}"/>
    <cellStyle name="Vejica 8 3 5" xfId="6128" xr:uid="{00000000-0005-0000-0000-0000B81C0000}"/>
    <cellStyle name="Vejica 8 3 5 2" xfId="6129" xr:uid="{00000000-0005-0000-0000-0000B91C0000}"/>
    <cellStyle name="Vejica 8 3 5 2 2" xfId="6537" xr:uid="{00000000-0005-0000-0000-0000BA1C0000}"/>
    <cellStyle name="Vejica 8 3 5 3" xfId="6310" xr:uid="{00000000-0005-0000-0000-0000BB1C0000}"/>
    <cellStyle name="Vejica 8 3 6" xfId="6130" xr:uid="{00000000-0005-0000-0000-0000BC1C0000}"/>
    <cellStyle name="Vejica 8 3 6 2" xfId="6478" xr:uid="{00000000-0005-0000-0000-0000BD1C0000}"/>
    <cellStyle name="Vejica 8 3 7" xfId="6124" xr:uid="{00000000-0005-0000-0000-0000BE1C0000}"/>
    <cellStyle name="Vejica 8 3 8" xfId="6182" xr:uid="{00000000-0005-0000-0000-0000BF1C0000}"/>
    <cellStyle name="Vejica 8 4" xfId="1620" xr:uid="{00000000-0005-0000-0000-0000C01C0000}"/>
    <cellStyle name="Vejica 8 4 2" xfId="6131" xr:uid="{00000000-0005-0000-0000-0000C11C0000}"/>
    <cellStyle name="Vejica 8 4 3" xfId="3456" xr:uid="{00000000-0005-0000-0000-0000C21C0000}"/>
    <cellStyle name="Vejica 8 5" xfId="1738" xr:uid="{00000000-0005-0000-0000-0000C31C0000}"/>
    <cellStyle name="Vejica 8 5 2" xfId="6132" xr:uid="{00000000-0005-0000-0000-0000C41C0000}"/>
    <cellStyle name="Vejica 8 5 3" xfId="3457" xr:uid="{00000000-0005-0000-0000-0000C51C0000}"/>
    <cellStyle name="Vejica 8 6" xfId="3458" xr:uid="{00000000-0005-0000-0000-0000C61C0000}"/>
    <cellStyle name="Vejica 8 6 2" xfId="6133" xr:uid="{00000000-0005-0000-0000-0000C71C0000}"/>
    <cellStyle name="Vejica 8 7" xfId="6134" xr:uid="{00000000-0005-0000-0000-0000C81C0000}"/>
    <cellStyle name="Vejica 8 7 2" xfId="6311" xr:uid="{00000000-0005-0000-0000-0000C91C0000}"/>
    <cellStyle name="Vejica 8 8" xfId="6116" xr:uid="{00000000-0005-0000-0000-0000CA1C0000}"/>
    <cellStyle name="Vejica 8 9" xfId="6194" xr:uid="{00000000-0005-0000-0000-0000CB1C0000}"/>
    <cellStyle name="Vejica 9" xfId="1621" xr:uid="{00000000-0005-0000-0000-0000CC1C0000}"/>
    <cellStyle name="Vejica 9 2" xfId="1622" xr:uid="{00000000-0005-0000-0000-0000CD1C0000}"/>
    <cellStyle name="Vejica 9 2 2" xfId="1623" xr:uid="{00000000-0005-0000-0000-0000CE1C0000}"/>
    <cellStyle name="Vejica 9 2 2 2" xfId="6137" xr:uid="{00000000-0005-0000-0000-0000CF1C0000}"/>
    <cellStyle name="Vejica 9 2 2 3" xfId="3459" xr:uid="{00000000-0005-0000-0000-0000D01C0000}"/>
    <cellStyle name="Vejica 9 2 3" xfId="1742" xr:uid="{00000000-0005-0000-0000-0000D11C0000}"/>
    <cellStyle name="Vejica 9 2 3 2" xfId="6138" xr:uid="{00000000-0005-0000-0000-0000D21C0000}"/>
    <cellStyle name="Vejica 9 2 3 3" xfId="3460" xr:uid="{00000000-0005-0000-0000-0000D31C0000}"/>
    <cellStyle name="Vejica 9 2 4" xfId="3461" xr:uid="{00000000-0005-0000-0000-0000D41C0000}"/>
    <cellStyle name="Vejica 9 2 4 2" xfId="6139" xr:uid="{00000000-0005-0000-0000-0000D51C0000}"/>
    <cellStyle name="Vejica 9 2 5" xfId="6140" xr:uid="{00000000-0005-0000-0000-0000D61C0000}"/>
    <cellStyle name="Vejica 9 2 5 2" xfId="6141" xr:uid="{00000000-0005-0000-0000-0000D71C0000}"/>
    <cellStyle name="Vejica 9 2 5 2 2" xfId="6538" xr:uid="{00000000-0005-0000-0000-0000D81C0000}"/>
    <cellStyle name="Vejica 9 2 5 3" xfId="6312" xr:uid="{00000000-0005-0000-0000-0000D91C0000}"/>
    <cellStyle name="Vejica 9 2 6" xfId="6142" xr:uid="{00000000-0005-0000-0000-0000DA1C0000}"/>
    <cellStyle name="Vejica 9 2 6 2" xfId="6479" xr:uid="{00000000-0005-0000-0000-0000DB1C0000}"/>
    <cellStyle name="Vejica 9 2 7" xfId="6136" xr:uid="{00000000-0005-0000-0000-0000DC1C0000}"/>
    <cellStyle name="Vejica 9 2 8" xfId="6231" xr:uid="{00000000-0005-0000-0000-0000DD1C0000}"/>
    <cellStyle name="Vejica 9 3" xfId="1624" xr:uid="{00000000-0005-0000-0000-0000DE1C0000}"/>
    <cellStyle name="Vejica 9 3 2" xfId="1625" xr:uid="{00000000-0005-0000-0000-0000DF1C0000}"/>
    <cellStyle name="Vejica 9 3 2 2" xfId="6144" xr:uid="{00000000-0005-0000-0000-0000E01C0000}"/>
    <cellStyle name="Vejica 9 3 2 3" xfId="3462" xr:uid="{00000000-0005-0000-0000-0000E11C0000}"/>
    <cellStyle name="Vejica 9 3 3" xfId="1743" xr:uid="{00000000-0005-0000-0000-0000E21C0000}"/>
    <cellStyle name="Vejica 9 3 3 2" xfId="6145" xr:uid="{00000000-0005-0000-0000-0000E31C0000}"/>
    <cellStyle name="Vejica 9 3 3 3" xfId="3463" xr:uid="{00000000-0005-0000-0000-0000E41C0000}"/>
    <cellStyle name="Vejica 9 3 4" xfId="3464" xr:uid="{00000000-0005-0000-0000-0000E51C0000}"/>
    <cellStyle name="Vejica 9 3 4 2" xfId="6146" xr:uid="{00000000-0005-0000-0000-0000E61C0000}"/>
    <cellStyle name="Vejica 9 3 5" xfId="6147" xr:uid="{00000000-0005-0000-0000-0000E71C0000}"/>
    <cellStyle name="Vejica 9 3 5 2" xfId="6148" xr:uid="{00000000-0005-0000-0000-0000E81C0000}"/>
    <cellStyle name="Vejica 9 3 5 2 2" xfId="6539" xr:uid="{00000000-0005-0000-0000-0000E91C0000}"/>
    <cellStyle name="Vejica 9 3 5 3" xfId="6313" xr:uid="{00000000-0005-0000-0000-0000EA1C0000}"/>
    <cellStyle name="Vejica 9 3 6" xfId="6149" xr:uid="{00000000-0005-0000-0000-0000EB1C0000}"/>
    <cellStyle name="Vejica 9 3 6 2" xfId="6480" xr:uid="{00000000-0005-0000-0000-0000EC1C0000}"/>
    <cellStyle name="Vejica 9 3 7" xfId="6143" xr:uid="{00000000-0005-0000-0000-0000ED1C0000}"/>
    <cellStyle name="Vejica 9 3 8" xfId="6219" xr:uid="{00000000-0005-0000-0000-0000EE1C0000}"/>
    <cellStyle name="Vejica 9 4" xfId="1626" xr:uid="{00000000-0005-0000-0000-0000EF1C0000}"/>
    <cellStyle name="Vejica 9 4 2" xfId="6150" xr:uid="{00000000-0005-0000-0000-0000F01C0000}"/>
    <cellStyle name="Vejica 9 4 3" xfId="3465" xr:uid="{00000000-0005-0000-0000-0000F11C0000}"/>
    <cellStyle name="Vejica 9 5" xfId="1741" xr:uid="{00000000-0005-0000-0000-0000F21C0000}"/>
    <cellStyle name="Vejica 9 5 2" xfId="6151" xr:uid="{00000000-0005-0000-0000-0000F31C0000}"/>
    <cellStyle name="Vejica 9 5 3" xfId="3466" xr:uid="{00000000-0005-0000-0000-0000F41C0000}"/>
    <cellStyle name="Vejica 9 6" xfId="3467" xr:uid="{00000000-0005-0000-0000-0000F51C0000}"/>
    <cellStyle name="Vejica 9 6 2" xfId="6152" xr:uid="{00000000-0005-0000-0000-0000F61C0000}"/>
    <cellStyle name="Vejica 9 7" xfId="6153" xr:uid="{00000000-0005-0000-0000-0000F71C0000}"/>
    <cellStyle name="Vejica 9 7 2" xfId="6314" xr:uid="{00000000-0005-0000-0000-0000F81C0000}"/>
    <cellStyle name="Vejica 9 8" xfId="6135" xr:uid="{00000000-0005-0000-0000-0000F91C0000}"/>
    <cellStyle name="Vejica 9 9" xfId="6243" xr:uid="{00000000-0005-0000-0000-0000FA1C0000}"/>
    <cellStyle name="VN podatki" xfId="1799" xr:uid="{00000000-0005-0000-0000-0000FB1C0000}"/>
    <cellStyle name="VN podnaslov" xfId="1797" xr:uid="{00000000-0005-0000-0000-0000FC1C0000}"/>
    <cellStyle name="Vnos" xfId="1627" builtinId="20" customBuiltin="1"/>
    <cellStyle name="Vnos 2" xfId="1628" xr:uid="{00000000-0005-0000-0000-0000FE1C0000}"/>
    <cellStyle name="Vnos 2 2" xfId="1629" xr:uid="{00000000-0005-0000-0000-0000FF1C0000}"/>
    <cellStyle name="Vnos 2 2 2" xfId="6155" xr:uid="{00000000-0005-0000-0000-0000001D0000}"/>
    <cellStyle name="Vnos 2 2 3" xfId="3468" xr:uid="{00000000-0005-0000-0000-0000011D0000}"/>
    <cellStyle name="Vnos 2 3" xfId="1744" xr:uid="{00000000-0005-0000-0000-0000021D0000}"/>
    <cellStyle name="Vnos 2 3 2" xfId="6156" xr:uid="{00000000-0005-0000-0000-0000031D0000}"/>
    <cellStyle name="Vnos 2 3 3" xfId="3469" xr:uid="{00000000-0005-0000-0000-0000041D0000}"/>
    <cellStyle name="Vnos 2 4" xfId="6154" xr:uid="{00000000-0005-0000-0000-0000051D0000}"/>
    <cellStyle name="Vnos 2 5" xfId="1853" xr:uid="{00000000-0005-0000-0000-0000061D0000}"/>
    <cellStyle name="Vnos 3" xfId="1630" xr:uid="{00000000-0005-0000-0000-0000071D0000}"/>
    <cellStyle name="Vnos 3 2" xfId="1780" xr:uid="{00000000-0005-0000-0000-0000081D0000}"/>
    <cellStyle name="Vnos 3 2 2" xfId="6158" xr:uid="{00000000-0005-0000-0000-0000091D0000}"/>
    <cellStyle name="Vnos 3 2 3" xfId="3470" xr:uid="{00000000-0005-0000-0000-00000A1D0000}"/>
    <cellStyle name="Vnos 3 3" xfId="3471" xr:uid="{00000000-0005-0000-0000-00000B1D0000}"/>
    <cellStyle name="Vnos 3 3 2" xfId="6159" xr:uid="{00000000-0005-0000-0000-00000C1D0000}"/>
    <cellStyle name="Vnos 3 4" xfId="6160" xr:uid="{00000000-0005-0000-0000-00000D1D0000}"/>
    <cellStyle name="Vnos 3 4 2" xfId="6315" xr:uid="{00000000-0005-0000-0000-00000E1D0000}"/>
    <cellStyle name="Vnos 3 5" xfId="6157" xr:uid="{00000000-0005-0000-0000-00000F1D0000}"/>
    <cellStyle name="Vnos 3 6" xfId="6201" xr:uid="{00000000-0005-0000-0000-0000101D0000}"/>
    <cellStyle name="Vnos 3 7" xfId="1854" xr:uid="{00000000-0005-0000-0000-0000111D0000}"/>
    <cellStyle name="Vsota" xfId="1631" builtinId="25" customBuiltin="1"/>
    <cellStyle name="Vsota 2" xfId="1632" xr:uid="{00000000-0005-0000-0000-0000131D0000}"/>
    <cellStyle name="Vsota 2 2" xfId="1745" xr:uid="{00000000-0005-0000-0000-0000141D0000}"/>
    <cellStyle name="Vsota 2 2 2" xfId="6162" xr:uid="{00000000-0005-0000-0000-0000151D0000}"/>
    <cellStyle name="Vsota 2 2 3" xfId="3472" xr:uid="{00000000-0005-0000-0000-0000161D0000}"/>
    <cellStyle name="Vsota 2 3" xfId="6161" xr:uid="{00000000-0005-0000-0000-0000171D0000}"/>
    <cellStyle name="Vsota 2 4" xfId="1855" xr:uid="{00000000-0005-0000-0000-0000181D0000}"/>
    <cellStyle name="Warning Text 1" xfId="1633" xr:uid="{00000000-0005-0000-0000-0000191D0000}"/>
    <cellStyle name="Warning Text 1 2" xfId="3474" xr:uid="{00000000-0005-0000-0000-00001A1D0000}"/>
    <cellStyle name="Warning Text 1 2 2" xfId="6164" xr:uid="{00000000-0005-0000-0000-00001B1D0000}"/>
    <cellStyle name="Warning Text 1 3" xfId="6163" xr:uid="{00000000-0005-0000-0000-00001C1D0000}"/>
    <cellStyle name="Warning Text 1 4" xfId="3473" xr:uid="{00000000-0005-0000-0000-00001D1D0000}"/>
    <cellStyle name="Warning Text 2" xfId="1634" xr:uid="{00000000-0005-0000-0000-00001E1D0000}"/>
    <cellStyle name="Warning Text 2 2" xfId="3476" xr:uid="{00000000-0005-0000-0000-00001F1D0000}"/>
    <cellStyle name="Warning Text 2 2 2" xfId="6166" xr:uid="{00000000-0005-0000-0000-0000201D0000}"/>
    <cellStyle name="Warning Text 2 3" xfId="6165" xr:uid="{00000000-0005-0000-0000-0000211D0000}"/>
    <cellStyle name="Warning Text 2 4" xfId="3475" xr:uid="{00000000-0005-0000-0000-0000221D0000}"/>
    <cellStyle name="Warning Text 3" xfId="1635" xr:uid="{00000000-0005-0000-0000-0000231D0000}"/>
    <cellStyle name="Warning Text 3 2" xfId="3478" xr:uid="{00000000-0005-0000-0000-0000241D0000}"/>
    <cellStyle name="Warning Text 3 2 2" xfId="6168" xr:uid="{00000000-0005-0000-0000-0000251D0000}"/>
    <cellStyle name="Warning Text 3 3" xfId="6167" xr:uid="{00000000-0005-0000-0000-0000261D0000}"/>
    <cellStyle name="Warning Text 3 4" xfId="3477" xr:uid="{00000000-0005-0000-0000-0000271D0000}"/>
    <cellStyle name="Warning Text 4" xfId="1636" xr:uid="{00000000-0005-0000-0000-0000281D0000}"/>
    <cellStyle name="Warning Text 4 2" xfId="3480" xr:uid="{00000000-0005-0000-0000-0000291D0000}"/>
    <cellStyle name="Warning Text 4 2 2" xfId="6170" xr:uid="{00000000-0005-0000-0000-00002A1D0000}"/>
    <cellStyle name="Warning Text 4 3" xfId="6169" xr:uid="{00000000-0005-0000-0000-00002B1D0000}"/>
    <cellStyle name="Warning Text 4 4" xfId="3479" xr:uid="{00000000-0005-0000-0000-00002C1D0000}"/>
    <cellStyle name="Warning Text 5" xfId="1637" xr:uid="{00000000-0005-0000-0000-00002D1D0000}"/>
    <cellStyle name="Warning Text 5 2" xfId="3482" xr:uid="{00000000-0005-0000-0000-00002E1D0000}"/>
    <cellStyle name="Warning Text 5 2 2" xfId="6172" xr:uid="{00000000-0005-0000-0000-00002F1D0000}"/>
    <cellStyle name="Warning Text 5 3" xfId="6171" xr:uid="{00000000-0005-0000-0000-0000301D0000}"/>
    <cellStyle name="Warning Text 5 4" xfId="3481" xr:uid="{00000000-0005-0000-0000-0000311D0000}"/>
    <cellStyle name="Warning Text 6" xfId="1638" xr:uid="{00000000-0005-0000-0000-0000321D0000}"/>
    <cellStyle name="Warning Text 6 2" xfId="3484" xr:uid="{00000000-0005-0000-0000-0000331D0000}"/>
    <cellStyle name="Warning Text 6 2 2" xfId="6174" xr:uid="{00000000-0005-0000-0000-0000341D0000}"/>
    <cellStyle name="Warning Text 6 3" xfId="6173" xr:uid="{00000000-0005-0000-0000-0000351D0000}"/>
    <cellStyle name="Warning Text 6 4" xfId="3483" xr:uid="{00000000-0005-0000-0000-0000361D0000}"/>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5</xdr:row>
          <xdr:rowOff>175260</xdr:rowOff>
        </xdr:from>
        <xdr:to>
          <xdr:col>1</xdr:col>
          <xdr:colOff>259080</xdr:colOff>
          <xdr:row>6</xdr:row>
          <xdr:rowOff>160020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8</xdr:row>
          <xdr:rowOff>0</xdr:rowOff>
        </xdr:from>
        <xdr:to>
          <xdr:col>1</xdr:col>
          <xdr:colOff>259080</xdr:colOff>
          <xdr:row>8</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9</xdr:row>
          <xdr:rowOff>0</xdr:rowOff>
        </xdr:from>
        <xdr:to>
          <xdr:col>1</xdr:col>
          <xdr:colOff>259080</xdr:colOff>
          <xdr:row>9</xdr:row>
          <xdr:rowOff>190500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10</xdr:row>
          <xdr:rowOff>0</xdr:rowOff>
        </xdr:from>
        <xdr:to>
          <xdr:col>1</xdr:col>
          <xdr:colOff>259080</xdr:colOff>
          <xdr:row>10</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view="pageBreakPreview" zoomScale="85" zoomScaleNormal="85" zoomScaleSheetLayoutView="85" zoomScalePageLayoutView="115" workbookViewId="0">
      <selection activeCell="H7" sqref="H7:J7"/>
    </sheetView>
  </sheetViews>
  <sheetFormatPr defaultColWidth="9.109375" defaultRowHeight="13.8"/>
  <cols>
    <col min="1" max="1" width="55.33203125" style="152" customWidth="1"/>
    <col min="2" max="2" width="9.5546875" style="152" customWidth="1"/>
    <col min="3" max="3" width="51" style="152" customWidth="1"/>
    <col min="4" max="16384" width="9.109375" style="152"/>
  </cols>
  <sheetData>
    <row r="1" spans="1:3" ht="23.4">
      <c r="A1" s="197"/>
      <c r="B1" s="198"/>
      <c r="C1" s="198"/>
    </row>
    <row r="2" spans="1:3" ht="84" customHeight="1">
      <c r="A2" s="301" t="s">
        <v>207</v>
      </c>
      <c r="B2" s="301"/>
      <c r="C2" s="301"/>
    </row>
    <row r="3" spans="1:3" ht="15.6">
      <c r="A3" s="199"/>
      <c r="B3" s="199"/>
      <c r="C3" s="199"/>
    </row>
    <row r="4" spans="1:3" ht="15.6">
      <c r="A4" s="200" t="s">
        <v>70</v>
      </c>
      <c r="B4" s="200"/>
      <c r="C4" s="200"/>
    </row>
    <row r="5" spans="1:3" ht="24" customHeight="1">
      <c r="A5" s="201" t="s">
        <v>69</v>
      </c>
      <c r="B5" s="199"/>
      <c r="C5" s="202" t="s">
        <v>188</v>
      </c>
    </row>
    <row r="6" spans="1:3" ht="15.6">
      <c r="A6" s="203" t="s">
        <v>68</v>
      </c>
      <c r="B6" s="204"/>
      <c r="C6" s="204"/>
    </row>
    <row r="7" spans="1:3" ht="15.6">
      <c r="A7" s="205" t="s">
        <v>67</v>
      </c>
      <c r="B7" s="206"/>
      <c r="C7" s="207" t="s">
        <v>66</v>
      </c>
    </row>
    <row r="8" spans="1:3" ht="15.6">
      <c r="A8" s="208"/>
      <c r="B8" s="206"/>
      <c r="C8" s="207" t="s">
        <v>65</v>
      </c>
    </row>
    <row r="9" spans="1:3" ht="15.6">
      <c r="A9" s="209"/>
      <c r="B9" s="206"/>
      <c r="C9" s="207" t="s">
        <v>64</v>
      </c>
    </row>
    <row r="10" spans="1:3" ht="15.6">
      <c r="A10" s="209"/>
      <c r="B10" s="206"/>
      <c r="C10" s="207" t="s">
        <v>63</v>
      </c>
    </row>
    <row r="11" spans="1:3" ht="15.6">
      <c r="A11" s="209"/>
      <c r="B11" s="209"/>
      <c r="C11" s="207" t="s">
        <v>62</v>
      </c>
    </row>
    <row r="12" spans="1:3" ht="15.6">
      <c r="A12" s="200" t="s">
        <v>61</v>
      </c>
      <c r="B12" s="200"/>
      <c r="C12" s="200"/>
    </row>
    <row r="13" spans="1:3" ht="15.6">
      <c r="A13" s="210" t="s">
        <v>60</v>
      </c>
      <c r="B13" s="210"/>
      <c r="C13" s="211" t="s">
        <v>73</v>
      </c>
    </row>
    <row r="14" spans="1:3" ht="15.6">
      <c r="A14" s="203" t="s">
        <v>59</v>
      </c>
      <c r="B14" s="204"/>
      <c r="C14" s="204"/>
    </row>
    <row r="15" spans="1:3" ht="15.6">
      <c r="A15" s="212" t="s">
        <v>58</v>
      </c>
      <c r="B15" s="212"/>
      <c r="C15" s="213" t="s">
        <v>189</v>
      </c>
    </row>
    <row r="16" spans="1:3" ht="15.6">
      <c r="A16" s="214"/>
      <c r="B16" s="201"/>
      <c r="C16" s="207" t="s">
        <v>57</v>
      </c>
    </row>
    <row r="17" spans="1:3" ht="15.6">
      <c r="A17" s="200" t="s">
        <v>56</v>
      </c>
      <c r="B17" s="200"/>
      <c r="C17" s="215"/>
    </row>
    <row r="18" spans="1:3" ht="15.6">
      <c r="A18" s="212" t="s">
        <v>55</v>
      </c>
      <c r="B18" s="216"/>
      <c r="C18" s="217" t="s">
        <v>71</v>
      </c>
    </row>
    <row r="19" spans="1:3" ht="15.6">
      <c r="A19" s="212" t="s">
        <v>54</v>
      </c>
      <c r="B19" s="216"/>
      <c r="C19" s="217" t="s">
        <v>190</v>
      </c>
    </row>
    <row r="20" spans="1:3" ht="15.6">
      <c r="A20" s="212" t="s">
        <v>53</v>
      </c>
      <c r="B20" s="216"/>
      <c r="C20" s="218" t="s">
        <v>206</v>
      </c>
    </row>
    <row r="21" spans="1:3" ht="15.6">
      <c r="A21" s="302" t="s">
        <v>52</v>
      </c>
      <c r="B21" s="302"/>
      <c r="C21" s="302"/>
    </row>
    <row r="22" spans="1:3" ht="15.6">
      <c r="A22" s="219" t="s">
        <v>51</v>
      </c>
      <c r="B22" s="220"/>
      <c r="C22" s="217" t="s">
        <v>50</v>
      </c>
    </row>
    <row r="23" spans="1:3" ht="15.6">
      <c r="A23" s="212" t="s">
        <v>43</v>
      </c>
      <c r="B23" s="216"/>
      <c r="C23" s="217" t="s">
        <v>49</v>
      </c>
    </row>
    <row r="24" spans="1:3" ht="109.5" customHeight="1">
      <c r="A24" s="221" t="s">
        <v>48</v>
      </c>
      <c r="B24" s="222"/>
      <c r="C24" s="223"/>
    </row>
    <row r="25" spans="1:3" ht="15.6">
      <c r="A25" s="302" t="s">
        <v>47</v>
      </c>
      <c r="B25" s="302"/>
      <c r="C25" s="302"/>
    </row>
    <row r="26" spans="1:3" ht="15.6">
      <c r="A26" s="212" t="s">
        <v>46</v>
      </c>
      <c r="B26" s="220"/>
      <c r="C26" s="224" t="s">
        <v>210</v>
      </c>
    </row>
    <row r="27" spans="1:3" ht="15.6">
      <c r="A27" s="212" t="s">
        <v>45</v>
      </c>
      <c r="B27" s="216"/>
      <c r="C27" s="224" t="s">
        <v>211</v>
      </c>
    </row>
    <row r="28" spans="1:3" ht="15.6">
      <c r="A28" s="212" t="s">
        <v>44</v>
      </c>
      <c r="B28" s="222"/>
      <c r="C28" s="224" t="s">
        <v>212</v>
      </c>
    </row>
    <row r="29" spans="1:3" ht="15.6">
      <c r="A29" s="212" t="s">
        <v>43</v>
      </c>
      <c r="B29" s="222"/>
      <c r="C29" s="224" t="s">
        <v>213</v>
      </c>
    </row>
    <row r="30" spans="1:3" ht="109.5" customHeight="1">
      <c r="A30" s="221" t="s">
        <v>42</v>
      </c>
      <c r="B30" s="222"/>
      <c r="C30" s="223"/>
    </row>
    <row r="31" spans="1:3" ht="15.6">
      <c r="A31" s="212" t="s">
        <v>41</v>
      </c>
      <c r="B31" s="222"/>
      <c r="C31" s="224" t="s">
        <v>214</v>
      </c>
    </row>
    <row r="32" spans="1:3" ht="78.75" customHeight="1">
      <c r="A32" s="221" t="s">
        <v>40</v>
      </c>
      <c r="B32" s="222"/>
      <c r="C32" s="223"/>
    </row>
    <row r="33" spans="1:3" ht="15.6">
      <c r="A33" s="212"/>
      <c r="B33" s="222"/>
      <c r="C33" s="224"/>
    </row>
    <row r="34" spans="1:3" ht="15.6">
      <c r="A34" s="212"/>
      <c r="B34" s="222"/>
      <c r="C34" s="224"/>
    </row>
    <row r="35" spans="1:3" ht="15.6">
      <c r="A35" s="212" t="s">
        <v>0</v>
      </c>
      <c r="B35" s="222"/>
      <c r="C35" s="225" t="s">
        <v>1</v>
      </c>
    </row>
    <row r="36" spans="1:3" ht="15.6">
      <c r="A36" s="212" t="s">
        <v>39</v>
      </c>
      <c r="B36" s="222"/>
      <c r="C36" s="226" t="s">
        <v>206</v>
      </c>
    </row>
  </sheetData>
  <sheetProtection algorithmName="SHA-512" hashValue="VaBwbI4Zzy24HTTSEjv+yqkWIJi1oJjbJ7TRaQ2MJxTZKc3tOjXz/mkGDjzsiZPvifFSpHh1SE58/+PN4p+1hg==" saltValue="8rWdXr+0zCY1Xk3KFQucqw==" spinCount="100000" sheet="1" formatCells="0" formatColumns="0" formatRows="0" selectLockedCells="1"/>
  <mergeCells count="3">
    <mergeCell ref="A2:C2"/>
    <mergeCell ref="A21:C21"/>
    <mergeCell ref="A25:C25"/>
  </mergeCells>
  <pageMargins left="0.70866141732283472" right="0.35433070866141736" top="0.74803149606299213" bottom="0.6692913385826772" header="0.19685039370078741" footer="0.31496062992125984"/>
  <pageSetup paperSize="9" scale="79" fitToHeight="0" orientation="portrait" r:id="rId1"/>
  <headerFooter>
    <oddHeader>&amp;L&amp;"NewsGoth Cn BT,Krepko"&amp;9&amp;K03+000INVESTITOR:
MOM
&amp;C&amp;"NewsGoth Cn BT,Krepko"&amp;9&amp;K03+000OBJEKT:
ZP MAGDALENA
OPREMA - Mariborske Lekarne&amp;R&amp;"NewsGoth Cn BT,Krepko"&amp;9&amp;K03+000PROJEKTANT:
Styria arhitektura d.o.o. 
Cankarjeva ul. 6E,2000 Maribor</oddHeader>
    <oddFooter>&amp;L&amp;"NewsGoth Cn BT,Krepko"&amp;9&amp;K03+000&amp;A &amp;R&amp;"NewsGoth Cn BT,Krepko"&amp;9&amp;K03+000&amp;P/&amp;N
&amp;D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83820</xdr:colOff>
                    <xdr:row>5</xdr:row>
                    <xdr:rowOff>175260</xdr:rowOff>
                  </from>
                  <to>
                    <xdr:col>1</xdr:col>
                    <xdr:colOff>259080</xdr:colOff>
                    <xdr:row>6</xdr:row>
                    <xdr:rowOff>160020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83820</xdr:colOff>
                    <xdr:row>8</xdr:row>
                    <xdr:rowOff>0</xdr:rowOff>
                  </from>
                  <to>
                    <xdr:col>1</xdr:col>
                    <xdr:colOff>259080</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83820</xdr:colOff>
                    <xdr:row>9</xdr:row>
                    <xdr:rowOff>0</xdr:rowOff>
                  </from>
                  <to>
                    <xdr:col>1</xdr:col>
                    <xdr:colOff>259080</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99060</xdr:colOff>
                    <xdr:row>10</xdr:row>
                    <xdr:rowOff>0</xdr:rowOff>
                  </from>
                  <to>
                    <xdr:col>1</xdr:col>
                    <xdr:colOff>259080</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45720</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2:F848"/>
  <sheetViews>
    <sheetView tabSelected="1" view="pageBreakPreview" zoomScale="130" zoomScaleNormal="100" zoomScaleSheetLayoutView="130" zoomScalePageLayoutView="106" workbookViewId="0">
      <selection activeCell="D7" sqref="D7"/>
    </sheetView>
  </sheetViews>
  <sheetFormatPr defaultColWidth="9.109375" defaultRowHeight="13.8"/>
  <cols>
    <col min="1" max="1" width="5.6640625" style="54" customWidth="1"/>
    <col min="2" max="2" width="85.88671875" style="53" customWidth="1"/>
    <col min="3" max="3" width="6.6640625" style="52" customWidth="1"/>
    <col min="4" max="4" width="9.6640625" style="51" customWidth="1"/>
    <col min="5" max="6" width="12.6640625" style="51" customWidth="1"/>
    <col min="7" max="16384" width="9.109375" style="95"/>
  </cols>
  <sheetData>
    <row r="2" spans="1:6" ht="20.399999999999999">
      <c r="A2" s="164"/>
      <c r="B2" s="269" t="s">
        <v>92</v>
      </c>
    </row>
    <row r="3" spans="1:6" ht="26.4">
      <c r="A3" s="164"/>
      <c r="B3" s="283" t="s">
        <v>93</v>
      </c>
      <c r="C3" s="64"/>
      <c r="D3" s="73"/>
      <c r="E3" s="103"/>
      <c r="F3" s="103"/>
    </row>
    <row r="4" spans="1:6">
      <c r="A4" s="164"/>
      <c r="B4" s="284"/>
      <c r="C4" s="64"/>
      <c r="D4" s="103"/>
      <c r="E4" s="103"/>
      <c r="F4" s="103"/>
    </row>
    <row r="5" spans="1:6" ht="52.8">
      <c r="A5" s="181"/>
      <c r="B5" s="285" t="s">
        <v>94</v>
      </c>
      <c r="C5" s="64"/>
      <c r="D5" s="103"/>
      <c r="E5" s="103"/>
      <c r="F5" s="103"/>
    </row>
    <row r="6" spans="1:6">
      <c r="A6" s="164"/>
      <c r="B6" s="284"/>
      <c r="C6" s="64"/>
      <c r="D6" s="103"/>
      <c r="E6" s="103"/>
      <c r="F6" s="103"/>
    </row>
    <row r="7" spans="1:6" ht="66">
      <c r="A7" s="270"/>
      <c r="B7" s="286" t="s">
        <v>95</v>
      </c>
      <c r="C7" s="64"/>
      <c r="D7" s="103"/>
      <c r="E7" s="103"/>
      <c r="F7" s="103"/>
    </row>
    <row r="8" spans="1:6" ht="15.6">
      <c r="A8" s="163"/>
      <c r="B8" s="273" t="s">
        <v>220</v>
      </c>
      <c r="C8" s="64"/>
      <c r="D8" s="103"/>
      <c r="E8" s="103"/>
      <c r="F8" s="103"/>
    </row>
    <row r="9" spans="1:6" ht="39.6">
      <c r="A9" s="163"/>
      <c r="B9" s="303" t="s">
        <v>221</v>
      </c>
      <c r="C9" s="64"/>
      <c r="D9" s="103"/>
      <c r="E9" s="103"/>
      <c r="F9" s="103"/>
    </row>
    <row r="10" spans="1:6">
      <c r="A10" s="163"/>
      <c r="B10" s="304"/>
      <c r="C10" s="64"/>
      <c r="D10" s="103"/>
      <c r="E10" s="103"/>
      <c r="F10" s="103"/>
    </row>
    <row r="11" spans="1:6" ht="52.8">
      <c r="A11" s="163"/>
      <c r="B11" s="303" t="s">
        <v>222</v>
      </c>
      <c r="C11" s="64"/>
      <c r="D11" s="103"/>
      <c r="E11" s="103"/>
      <c r="F11" s="103"/>
    </row>
    <row r="12" spans="1:6" ht="37.5" customHeight="1">
      <c r="A12" s="271"/>
      <c r="B12" s="272"/>
      <c r="C12" s="64"/>
      <c r="D12" s="103"/>
      <c r="E12" s="103"/>
      <c r="F12" s="103"/>
    </row>
    <row r="13" spans="1:6" ht="15.6">
      <c r="A13" s="271"/>
      <c r="B13" s="273" t="s">
        <v>96</v>
      </c>
      <c r="C13" s="64"/>
      <c r="D13" s="103"/>
      <c r="E13" s="103"/>
      <c r="F13" s="103"/>
    </row>
    <row r="14" spans="1:6" ht="39.6">
      <c r="A14" s="271"/>
      <c r="B14" s="305" t="s">
        <v>223</v>
      </c>
      <c r="C14" s="64"/>
      <c r="D14" s="103"/>
      <c r="E14" s="103"/>
      <c r="F14" s="103"/>
    </row>
    <row r="15" spans="1:6">
      <c r="A15" s="271"/>
      <c r="B15" s="287"/>
      <c r="C15" s="64"/>
      <c r="D15" s="103"/>
      <c r="E15" s="103"/>
      <c r="F15" s="103"/>
    </row>
    <row r="16" spans="1:6" ht="26.4">
      <c r="A16" s="164"/>
      <c r="B16" s="288" t="s">
        <v>97</v>
      </c>
      <c r="C16" s="64"/>
      <c r="D16" s="103"/>
      <c r="E16" s="103"/>
      <c r="F16" s="103"/>
    </row>
    <row r="17" spans="1:6">
      <c r="A17" s="163"/>
      <c r="B17" s="289" t="s">
        <v>98</v>
      </c>
      <c r="C17" s="64"/>
      <c r="D17" s="103"/>
      <c r="E17" s="103"/>
      <c r="F17" s="103"/>
    </row>
    <row r="18" spans="1:6" ht="19.5" customHeight="1">
      <c r="A18" s="163"/>
      <c r="B18" s="289" t="s">
        <v>99</v>
      </c>
      <c r="C18" s="64"/>
      <c r="D18" s="103"/>
      <c r="E18" s="103"/>
      <c r="F18" s="103"/>
    </row>
    <row r="19" spans="1:6" ht="26.4">
      <c r="A19" s="163"/>
      <c r="B19" s="289" t="s">
        <v>100</v>
      </c>
      <c r="C19" s="64"/>
      <c r="D19" s="73"/>
      <c r="E19" s="103"/>
      <c r="F19" s="103"/>
    </row>
    <row r="20" spans="1:6">
      <c r="A20" s="163"/>
      <c r="B20" s="289"/>
      <c r="C20" s="64"/>
      <c r="D20" s="73"/>
      <c r="E20" s="87"/>
      <c r="F20" s="87"/>
    </row>
    <row r="21" spans="1:6">
      <c r="A21" s="163"/>
      <c r="B21" s="289" t="s">
        <v>101</v>
      </c>
      <c r="C21" s="64"/>
      <c r="D21" s="73"/>
      <c r="E21" s="87"/>
      <c r="F21" s="87"/>
    </row>
    <row r="22" spans="1:6" s="105" customFormat="1">
      <c r="A22" s="163"/>
      <c r="B22" s="290" t="s">
        <v>102</v>
      </c>
      <c r="C22" s="93"/>
      <c r="D22" s="102"/>
      <c r="E22" s="102"/>
      <c r="F22" s="102"/>
    </row>
    <row r="23" spans="1:6" s="105" customFormat="1" ht="26.4">
      <c r="A23" s="163"/>
      <c r="B23" s="306" t="s">
        <v>224</v>
      </c>
      <c r="C23" s="53"/>
      <c r="D23" s="101"/>
      <c r="E23" s="101"/>
      <c r="F23" s="101"/>
    </row>
    <row r="24" spans="1:6" s="105" customFormat="1">
      <c r="A24" s="162"/>
      <c r="B24" s="306" t="s">
        <v>225</v>
      </c>
      <c r="C24" s="53"/>
      <c r="D24" s="101"/>
      <c r="E24" s="101"/>
      <c r="F24" s="101"/>
    </row>
    <row r="25" spans="1:6" s="105" customFormat="1" ht="26.4">
      <c r="A25" s="163"/>
      <c r="B25" s="290" t="s">
        <v>103</v>
      </c>
      <c r="C25" s="53"/>
      <c r="D25" s="101"/>
      <c r="E25" s="101"/>
      <c r="F25" s="101"/>
    </row>
    <row r="26" spans="1:6" s="105" customFormat="1" ht="26.4">
      <c r="A26" s="163"/>
      <c r="B26" s="290" t="s">
        <v>226</v>
      </c>
      <c r="C26" s="53"/>
      <c r="D26" s="101"/>
      <c r="E26" s="101"/>
      <c r="F26" s="101"/>
    </row>
    <row r="27" spans="1:6" s="105" customFormat="1">
      <c r="A27" s="163"/>
      <c r="B27" s="290" t="s">
        <v>104</v>
      </c>
      <c r="C27" s="53"/>
      <c r="D27" s="101"/>
      <c r="E27" s="101"/>
      <c r="F27" s="101"/>
    </row>
    <row r="28" spans="1:6" s="105" customFormat="1">
      <c r="A28" s="163"/>
      <c r="B28" s="291" t="s">
        <v>105</v>
      </c>
      <c r="C28" s="53"/>
      <c r="D28" s="101"/>
      <c r="E28" s="101"/>
      <c r="F28" s="101"/>
    </row>
    <row r="29" spans="1:6" s="105" customFormat="1">
      <c r="A29" s="275"/>
      <c r="B29" s="289" t="s">
        <v>106</v>
      </c>
      <c r="C29" s="53"/>
      <c r="D29" s="101"/>
      <c r="E29" s="101"/>
      <c r="F29" s="101"/>
    </row>
    <row r="30" spans="1:6" s="105" customFormat="1" ht="39.6">
      <c r="A30" s="275" t="s">
        <v>2</v>
      </c>
      <c r="B30" s="287" t="s">
        <v>227</v>
      </c>
      <c r="C30" s="53"/>
      <c r="D30" s="101"/>
      <c r="E30" s="101"/>
      <c r="F30" s="101"/>
    </row>
    <row r="31" spans="1:6" s="105" customFormat="1" ht="39.6">
      <c r="A31" s="275" t="s">
        <v>2</v>
      </c>
      <c r="B31" s="287" t="s">
        <v>228</v>
      </c>
      <c r="C31" s="53"/>
      <c r="D31" s="101"/>
      <c r="E31" s="101"/>
      <c r="F31" s="101"/>
    </row>
    <row r="32" spans="1:6">
      <c r="A32" s="275" t="s">
        <v>2</v>
      </c>
      <c r="B32" s="288" t="s">
        <v>107</v>
      </c>
      <c r="C32" s="53"/>
      <c r="D32" s="101"/>
      <c r="E32" s="101"/>
      <c r="F32" s="101"/>
    </row>
    <row r="33" spans="1:6">
      <c r="A33" s="275" t="s">
        <v>2</v>
      </c>
      <c r="B33" s="287" t="s">
        <v>108</v>
      </c>
      <c r="C33" s="64"/>
      <c r="D33" s="73"/>
      <c r="E33" s="87"/>
      <c r="F33" s="87"/>
    </row>
    <row r="34" spans="1:6" ht="39.6">
      <c r="A34" s="275" t="s">
        <v>2</v>
      </c>
      <c r="B34" s="307" t="s">
        <v>229</v>
      </c>
      <c r="C34" s="64"/>
      <c r="D34" s="73"/>
      <c r="E34" s="87"/>
      <c r="F34" s="87"/>
    </row>
    <row r="35" spans="1:6" ht="39.6">
      <c r="A35" s="275" t="s">
        <v>2</v>
      </c>
      <c r="B35" s="288" t="s">
        <v>230</v>
      </c>
      <c r="C35" s="64"/>
      <c r="D35" s="73"/>
      <c r="E35" s="87"/>
      <c r="F35" s="87"/>
    </row>
    <row r="36" spans="1:6" ht="26.4">
      <c r="A36" s="275" t="s">
        <v>2</v>
      </c>
      <c r="B36" s="288" t="s">
        <v>109</v>
      </c>
      <c r="C36" s="64"/>
      <c r="D36" s="73"/>
      <c r="E36" s="87"/>
      <c r="F36" s="87"/>
    </row>
    <row r="37" spans="1:6" ht="39.6">
      <c r="A37" s="275" t="s">
        <v>2</v>
      </c>
      <c r="B37" s="288" t="s">
        <v>231</v>
      </c>
      <c r="C37" s="64"/>
      <c r="D37" s="73"/>
      <c r="E37" s="87"/>
      <c r="F37" s="87"/>
    </row>
    <row r="38" spans="1:6">
      <c r="A38" s="275" t="s">
        <v>2</v>
      </c>
      <c r="B38" s="292" t="s">
        <v>110</v>
      </c>
      <c r="C38" s="64"/>
      <c r="D38" s="73"/>
      <c r="E38" s="87"/>
      <c r="F38" s="87"/>
    </row>
    <row r="39" spans="1:6" s="105" customFormat="1">
      <c r="A39" s="275" t="s">
        <v>2</v>
      </c>
      <c r="B39" s="288" t="s">
        <v>111</v>
      </c>
      <c r="C39" s="93"/>
      <c r="D39" s="101"/>
      <c r="E39" s="101"/>
      <c r="F39" s="101"/>
    </row>
    <row r="40" spans="1:6" s="105" customFormat="1">
      <c r="A40" s="275" t="s">
        <v>2</v>
      </c>
      <c r="B40" s="288" t="s">
        <v>112</v>
      </c>
      <c r="C40" s="93"/>
      <c r="D40" s="101"/>
      <c r="E40" s="101"/>
      <c r="F40" s="101"/>
    </row>
    <row r="41" spans="1:6" s="105" customFormat="1">
      <c r="A41" s="275" t="s">
        <v>2</v>
      </c>
      <c r="B41" s="288" t="s">
        <v>232</v>
      </c>
      <c r="C41" s="93"/>
      <c r="D41" s="101"/>
      <c r="E41" s="101"/>
      <c r="F41" s="101"/>
    </row>
    <row r="42" spans="1:6" s="105" customFormat="1">
      <c r="A42" s="275" t="s">
        <v>2</v>
      </c>
      <c r="B42" s="288" t="s">
        <v>113</v>
      </c>
      <c r="C42" s="93"/>
      <c r="D42" s="101"/>
      <c r="E42" s="101"/>
      <c r="F42" s="101"/>
    </row>
    <row r="43" spans="1:6" s="105" customFormat="1">
      <c r="A43" s="275" t="s">
        <v>2</v>
      </c>
      <c r="B43" s="288" t="s">
        <v>114</v>
      </c>
      <c r="C43" s="93"/>
      <c r="D43" s="101"/>
      <c r="E43" s="101"/>
      <c r="F43" s="101"/>
    </row>
    <row r="44" spans="1:6" s="105" customFormat="1">
      <c r="A44" s="271"/>
      <c r="B44" s="288" t="s">
        <v>115</v>
      </c>
      <c r="C44" s="93"/>
      <c r="D44" s="101"/>
      <c r="E44" s="101"/>
      <c r="F44" s="101"/>
    </row>
    <row r="45" spans="1:6" s="105" customFormat="1">
      <c r="A45" s="275"/>
      <c r="B45" s="288" t="s">
        <v>233</v>
      </c>
      <c r="C45" s="93"/>
      <c r="D45" s="101"/>
      <c r="E45" s="101"/>
      <c r="F45" s="101"/>
    </row>
    <row r="46" spans="1:6" s="105" customFormat="1">
      <c r="A46" s="275"/>
      <c r="B46" s="288" t="s">
        <v>116</v>
      </c>
      <c r="C46" s="93"/>
      <c r="D46" s="101"/>
      <c r="E46" s="101"/>
      <c r="F46" s="101"/>
    </row>
    <row r="47" spans="1:6" s="106" customFormat="1" ht="15.6">
      <c r="A47" s="275"/>
      <c r="B47" s="288" t="s">
        <v>117</v>
      </c>
      <c r="C47" s="100"/>
      <c r="D47" s="107"/>
      <c r="E47" s="99"/>
      <c r="F47" s="99"/>
    </row>
    <row r="48" spans="1:6" s="105" customFormat="1">
      <c r="A48" s="275"/>
      <c r="B48" s="288" t="s">
        <v>118</v>
      </c>
      <c r="C48" s="98"/>
      <c r="D48" s="51"/>
      <c r="E48" s="97"/>
      <c r="F48" s="97"/>
    </row>
    <row r="49" spans="1:6">
      <c r="A49" s="275"/>
      <c r="B49" s="288" t="s">
        <v>119</v>
      </c>
      <c r="C49" s="64"/>
      <c r="D49" s="73"/>
      <c r="E49" s="87"/>
      <c r="F49" s="87"/>
    </row>
    <row r="50" spans="1:6">
      <c r="A50" s="275"/>
      <c r="B50" s="288" t="s">
        <v>6</v>
      </c>
      <c r="C50" s="64"/>
      <c r="D50" s="73"/>
      <c r="E50" s="87"/>
      <c r="F50" s="87"/>
    </row>
    <row r="51" spans="1:6" ht="26.4">
      <c r="A51" s="275"/>
      <c r="B51" s="288" t="s">
        <v>234</v>
      </c>
      <c r="C51" s="64"/>
      <c r="D51" s="73"/>
      <c r="E51" s="87"/>
      <c r="F51" s="87"/>
    </row>
    <row r="52" spans="1:6">
      <c r="A52" s="275"/>
      <c r="B52" s="288" t="s">
        <v>120</v>
      </c>
      <c r="C52" s="64"/>
      <c r="D52" s="73"/>
      <c r="E52" s="87"/>
      <c r="F52" s="72"/>
    </row>
    <row r="53" spans="1:6" ht="15.6">
      <c r="A53" s="277"/>
      <c r="B53" s="288" t="s">
        <v>121</v>
      </c>
      <c r="C53" s="64"/>
      <c r="D53" s="73"/>
      <c r="F53" s="72"/>
    </row>
    <row r="54" spans="1:6">
      <c r="A54" s="271"/>
      <c r="B54" s="288" t="s">
        <v>122</v>
      </c>
      <c r="C54" s="64"/>
      <c r="D54" s="73"/>
      <c r="F54" s="72"/>
    </row>
    <row r="55" spans="1:6">
      <c r="A55" s="271"/>
      <c r="B55" s="293"/>
      <c r="C55" s="64"/>
      <c r="D55" s="73"/>
      <c r="F55" s="72"/>
    </row>
    <row r="56" spans="1:6">
      <c r="A56" s="271"/>
      <c r="B56" s="293" t="s">
        <v>123</v>
      </c>
      <c r="C56" s="64"/>
      <c r="D56" s="73"/>
      <c r="F56" s="72"/>
    </row>
    <row r="57" spans="1:6" ht="26.4" hidden="1">
      <c r="A57" s="271"/>
      <c r="B57" s="287" t="s">
        <v>124</v>
      </c>
      <c r="C57" s="64"/>
      <c r="D57" s="73"/>
      <c r="F57" s="72"/>
    </row>
    <row r="58" spans="1:6" ht="39.6" hidden="1">
      <c r="A58" s="271"/>
      <c r="B58" s="287" t="s">
        <v>125</v>
      </c>
      <c r="C58" s="64"/>
      <c r="D58" s="73"/>
      <c r="F58" s="72"/>
    </row>
    <row r="59" spans="1:6" ht="52.8" hidden="1">
      <c r="A59" s="271"/>
      <c r="B59" s="287" t="s">
        <v>126</v>
      </c>
      <c r="C59" s="64"/>
      <c r="D59" s="73"/>
      <c r="E59" s="95"/>
      <c r="F59" s="87"/>
    </row>
    <row r="60" spans="1:6" s="109" customFormat="1" ht="79.2" hidden="1">
      <c r="A60" s="271"/>
      <c r="B60" s="287" t="s">
        <v>127</v>
      </c>
      <c r="C60" s="61"/>
      <c r="D60" s="108"/>
      <c r="E60" s="96"/>
      <c r="F60" s="59"/>
    </row>
    <row r="61" spans="1:6" ht="26.4" hidden="1">
      <c r="A61" s="271"/>
      <c r="B61" s="287" t="s">
        <v>128</v>
      </c>
      <c r="C61" s="64"/>
      <c r="D61" s="73"/>
      <c r="E61" s="95"/>
      <c r="F61" s="87"/>
    </row>
    <row r="62" spans="1:6" hidden="1">
      <c r="A62" s="271"/>
      <c r="B62" s="287" t="s">
        <v>129</v>
      </c>
      <c r="C62" s="64"/>
      <c r="D62" s="73"/>
      <c r="E62" s="87"/>
      <c r="F62" s="87"/>
    </row>
    <row r="63" spans="1:6" ht="39.6" hidden="1">
      <c r="A63" s="275"/>
      <c r="B63" s="287" t="s">
        <v>130</v>
      </c>
      <c r="C63" s="64"/>
      <c r="D63" s="73"/>
      <c r="E63" s="87"/>
      <c r="F63" s="87"/>
    </row>
    <row r="64" spans="1:6" ht="39.6" hidden="1">
      <c r="A64" s="275"/>
      <c r="B64" s="293" t="s">
        <v>131</v>
      </c>
      <c r="C64" s="64"/>
      <c r="D64" s="73"/>
      <c r="E64" s="87"/>
      <c r="F64" s="87"/>
    </row>
    <row r="65" spans="1:6" ht="26.4" hidden="1">
      <c r="A65" s="275"/>
      <c r="B65" s="287" t="s">
        <v>132</v>
      </c>
      <c r="C65" s="64"/>
      <c r="D65" s="87"/>
      <c r="E65" s="87"/>
      <c r="F65" s="87"/>
    </row>
    <row r="66" spans="1:6" ht="26.4" hidden="1">
      <c r="A66" s="275"/>
      <c r="B66" s="287" t="s">
        <v>133</v>
      </c>
      <c r="C66" s="64"/>
      <c r="D66" s="87"/>
      <c r="E66" s="87"/>
      <c r="F66" s="87"/>
    </row>
    <row r="67" spans="1:6" ht="92.4">
      <c r="A67" s="275"/>
      <c r="B67" s="305" t="s">
        <v>235</v>
      </c>
      <c r="C67" s="64"/>
      <c r="D67" s="87"/>
      <c r="E67" s="87"/>
      <c r="F67" s="87"/>
    </row>
    <row r="68" spans="1:6" ht="79.2">
      <c r="A68" s="275"/>
      <c r="B68" s="287" t="s">
        <v>236</v>
      </c>
      <c r="C68" s="64"/>
      <c r="D68" s="87"/>
      <c r="E68" s="87"/>
      <c r="F68" s="87"/>
    </row>
    <row r="69" spans="1:6" ht="105.6">
      <c r="A69" s="275"/>
      <c r="B69" s="287" t="s">
        <v>237</v>
      </c>
      <c r="C69" s="64"/>
      <c r="D69" s="87"/>
      <c r="E69" s="87"/>
      <c r="F69" s="87"/>
    </row>
    <row r="70" spans="1:6" ht="39.6">
      <c r="A70" s="275"/>
      <c r="B70" s="287" t="s">
        <v>208</v>
      </c>
      <c r="C70" s="64"/>
      <c r="D70" s="87"/>
      <c r="E70" s="87"/>
      <c r="F70" s="87"/>
    </row>
    <row r="71" spans="1:6" ht="26.4">
      <c r="A71" s="279"/>
      <c r="B71" s="305" t="s">
        <v>238</v>
      </c>
      <c r="C71" s="64"/>
      <c r="D71" s="87"/>
      <c r="E71" s="87"/>
      <c r="F71" s="87"/>
    </row>
    <row r="72" spans="1:6" ht="92.4">
      <c r="A72" s="280"/>
      <c r="B72" s="287" t="s">
        <v>134</v>
      </c>
      <c r="C72" s="64"/>
      <c r="D72" s="87"/>
      <c r="E72" s="87"/>
      <c r="F72" s="87"/>
    </row>
    <row r="73" spans="1:6" ht="66">
      <c r="A73" s="280"/>
      <c r="B73" s="287" t="s">
        <v>239</v>
      </c>
      <c r="C73" s="64"/>
      <c r="D73" s="87"/>
      <c r="E73" s="87"/>
      <c r="F73" s="87"/>
    </row>
    <row r="74" spans="1:6" ht="66">
      <c r="A74" s="164"/>
      <c r="B74" s="305" t="s">
        <v>240</v>
      </c>
      <c r="C74" s="64"/>
      <c r="D74" s="87"/>
      <c r="E74" s="87"/>
      <c r="F74" s="87"/>
    </row>
    <row r="75" spans="1:6">
      <c r="A75" s="164"/>
      <c r="B75" s="287" t="s">
        <v>241</v>
      </c>
      <c r="C75" s="64"/>
      <c r="D75" s="87"/>
      <c r="E75" s="87"/>
      <c r="F75" s="87"/>
    </row>
    <row r="76" spans="1:6" ht="105.6">
      <c r="A76" s="162"/>
      <c r="B76" s="287" t="s">
        <v>135</v>
      </c>
      <c r="C76" s="64"/>
      <c r="D76" s="87"/>
      <c r="E76" s="87"/>
      <c r="F76" s="87"/>
    </row>
    <row r="77" spans="1:6">
      <c r="A77" s="162"/>
      <c r="B77" s="287" t="s">
        <v>209</v>
      </c>
      <c r="C77" s="64"/>
      <c r="D77" s="87"/>
      <c r="E77" s="87"/>
      <c r="F77" s="87"/>
    </row>
    <row r="78" spans="1:6" ht="145.19999999999999">
      <c r="A78" s="162"/>
      <c r="B78" s="287" t="s">
        <v>162</v>
      </c>
      <c r="C78" s="64"/>
      <c r="D78" s="87"/>
      <c r="E78" s="87"/>
      <c r="F78" s="87"/>
    </row>
    <row r="79" spans="1:6" ht="264">
      <c r="A79" s="162"/>
      <c r="B79" s="294" t="s">
        <v>242</v>
      </c>
      <c r="C79" s="64"/>
      <c r="D79" s="73"/>
      <c r="E79" s="87"/>
      <c r="F79" s="87"/>
    </row>
    <row r="80" spans="1:6" ht="66">
      <c r="A80" s="162"/>
      <c r="B80" s="287" t="s">
        <v>243</v>
      </c>
      <c r="C80" s="64"/>
      <c r="D80" s="73"/>
      <c r="E80" s="87"/>
      <c r="F80" s="87"/>
    </row>
    <row r="81" spans="1:6" ht="92.4">
      <c r="A81" s="162"/>
      <c r="B81" s="287" t="s">
        <v>136</v>
      </c>
      <c r="C81" s="64"/>
      <c r="D81" s="73"/>
      <c r="E81" s="87"/>
      <c r="F81" s="87"/>
    </row>
    <row r="82" spans="1:6" s="105" customFormat="1" ht="277.2">
      <c r="A82" s="161"/>
      <c r="B82" s="287" t="s">
        <v>137</v>
      </c>
      <c r="C82" s="93"/>
      <c r="D82" s="94"/>
      <c r="E82" s="94"/>
      <c r="F82" s="94"/>
    </row>
    <row r="83" spans="1:6" s="105" customFormat="1">
      <c r="A83" s="162"/>
      <c r="B83" s="276"/>
      <c r="C83" s="53"/>
      <c r="D83" s="92"/>
      <c r="E83" s="92"/>
      <c r="F83" s="92"/>
    </row>
    <row r="84" spans="1:6" s="105" customFormat="1" ht="15.6">
      <c r="A84" s="162"/>
      <c r="B84" s="273" t="s">
        <v>138</v>
      </c>
      <c r="C84" s="53"/>
      <c r="D84" s="92"/>
      <c r="E84" s="92"/>
      <c r="F84" s="92"/>
    </row>
    <row r="85" spans="1:6" s="105" customFormat="1">
      <c r="A85" s="162"/>
      <c r="B85" s="278" t="s">
        <v>139</v>
      </c>
      <c r="C85" s="53"/>
      <c r="D85" s="92"/>
      <c r="E85" s="92"/>
      <c r="F85" s="92"/>
    </row>
    <row r="86" spans="1:6" s="105" customFormat="1">
      <c r="A86" s="162"/>
      <c r="B86" s="276" t="s">
        <v>140</v>
      </c>
      <c r="C86" s="53"/>
      <c r="D86" s="92"/>
      <c r="E86" s="92"/>
      <c r="F86" s="92"/>
    </row>
    <row r="87" spans="1:6" s="105" customFormat="1">
      <c r="A87" s="162"/>
      <c r="B87" s="276" t="s">
        <v>3</v>
      </c>
      <c r="C87" s="53"/>
      <c r="D87" s="92"/>
      <c r="E87" s="92"/>
      <c r="F87" s="92"/>
    </row>
    <row r="88" spans="1:6" s="105" customFormat="1">
      <c r="A88" s="162"/>
      <c r="B88" s="276" t="s">
        <v>4</v>
      </c>
      <c r="C88" s="53"/>
      <c r="D88" s="92"/>
      <c r="E88" s="92"/>
      <c r="F88" s="92"/>
    </row>
    <row r="89" spans="1:6" s="105" customFormat="1">
      <c r="A89" s="162"/>
      <c r="B89" s="276" t="s">
        <v>5</v>
      </c>
      <c r="C89" s="53"/>
      <c r="D89" s="92"/>
      <c r="E89" s="92"/>
      <c r="F89" s="92"/>
    </row>
    <row r="90" spans="1:6" s="105" customFormat="1">
      <c r="A90" s="162"/>
      <c r="B90" s="276" t="s">
        <v>6</v>
      </c>
      <c r="C90" s="53"/>
      <c r="D90" s="92"/>
      <c r="E90" s="92"/>
      <c r="F90" s="92"/>
    </row>
    <row r="91" spans="1:6" s="105" customFormat="1">
      <c r="A91" s="162"/>
      <c r="B91" s="276" t="s">
        <v>7</v>
      </c>
      <c r="C91" s="53"/>
      <c r="D91" s="92"/>
      <c r="E91" s="92"/>
      <c r="F91" s="92"/>
    </row>
    <row r="92" spans="1:6">
      <c r="A92" s="162"/>
      <c r="B92" s="276" t="s">
        <v>8</v>
      </c>
      <c r="C92" s="53"/>
      <c r="D92" s="92"/>
      <c r="E92" s="92"/>
      <c r="F92" s="92"/>
    </row>
    <row r="93" spans="1:6" ht="27.6">
      <c r="A93" s="162"/>
      <c r="B93" s="276" t="s">
        <v>9</v>
      </c>
      <c r="C93" s="64"/>
      <c r="D93" s="73"/>
      <c r="E93" s="87"/>
      <c r="F93" s="87"/>
    </row>
    <row r="94" spans="1:6">
      <c r="A94" s="162"/>
      <c r="B94" s="276" t="s">
        <v>10</v>
      </c>
      <c r="C94" s="64"/>
      <c r="D94" s="73"/>
      <c r="E94" s="87"/>
      <c r="F94" s="87"/>
    </row>
    <row r="95" spans="1:6">
      <c r="A95" s="162"/>
      <c r="B95" s="276" t="s">
        <v>11</v>
      </c>
      <c r="C95" s="64"/>
      <c r="D95" s="73"/>
      <c r="E95" s="87"/>
      <c r="F95" s="87"/>
    </row>
    <row r="96" spans="1:6">
      <c r="A96" s="162"/>
      <c r="B96" s="276" t="s">
        <v>12</v>
      </c>
      <c r="C96" s="64"/>
      <c r="D96" s="73"/>
      <c r="E96" s="87"/>
      <c r="F96" s="87"/>
    </row>
    <row r="97" spans="1:6">
      <c r="A97" s="162"/>
      <c r="B97" s="276" t="s">
        <v>13</v>
      </c>
      <c r="C97" s="64"/>
      <c r="D97" s="73"/>
      <c r="E97" s="87"/>
      <c r="F97" s="87"/>
    </row>
    <row r="98" spans="1:6">
      <c r="A98" s="162"/>
      <c r="B98" s="276" t="s">
        <v>14</v>
      </c>
      <c r="C98" s="64"/>
      <c r="D98" s="73"/>
      <c r="E98" s="87"/>
      <c r="F98" s="87"/>
    </row>
    <row r="99" spans="1:6" s="105" customFormat="1" ht="27.6">
      <c r="A99" s="162"/>
      <c r="B99" s="276" t="s">
        <v>15</v>
      </c>
      <c r="C99" s="93"/>
      <c r="D99" s="92"/>
      <c r="E99" s="92"/>
      <c r="F99" s="92"/>
    </row>
    <row r="100" spans="1:6" s="105" customFormat="1">
      <c r="A100" s="162"/>
      <c r="B100" s="276" t="s">
        <v>16</v>
      </c>
      <c r="C100" s="93"/>
      <c r="D100" s="92"/>
      <c r="E100" s="92"/>
      <c r="F100" s="92"/>
    </row>
    <row r="101" spans="1:6" s="105" customFormat="1" ht="27.6">
      <c r="A101" s="162"/>
      <c r="B101" s="276" t="s">
        <v>17</v>
      </c>
      <c r="C101" s="93"/>
      <c r="D101" s="92"/>
      <c r="E101" s="92"/>
      <c r="F101" s="92"/>
    </row>
    <row r="102" spans="1:6" s="105" customFormat="1" ht="138">
      <c r="A102" s="162"/>
      <c r="B102" s="274" t="s">
        <v>141</v>
      </c>
      <c r="C102" s="93"/>
      <c r="D102" s="92"/>
      <c r="E102" s="92"/>
      <c r="F102" s="92"/>
    </row>
    <row r="103" spans="1:6" s="105" customFormat="1">
      <c r="A103" s="162"/>
      <c r="B103" s="274" t="s">
        <v>142</v>
      </c>
      <c r="C103" s="93"/>
      <c r="D103" s="92"/>
      <c r="E103" s="92"/>
      <c r="F103" s="92"/>
    </row>
    <row r="104" spans="1:6" s="105" customFormat="1" ht="41.4">
      <c r="A104" s="280"/>
      <c r="B104" s="274" t="s">
        <v>143</v>
      </c>
      <c r="C104" s="93"/>
      <c r="D104" s="92"/>
      <c r="E104" s="92"/>
      <c r="F104" s="92"/>
    </row>
    <row r="105" spans="1:6" s="105" customFormat="1">
      <c r="A105" s="280"/>
      <c r="B105" s="274" t="s">
        <v>144</v>
      </c>
      <c r="C105" s="93"/>
      <c r="D105" s="92"/>
      <c r="E105" s="92"/>
      <c r="F105" s="92"/>
    </row>
    <row r="106" spans="1:6" s="105" customFormat="1" ht="27.6">
      <c r="A106" s="271"/>
      <c r="B106" s="274" t="s">
        <v>145</v>
      </c>
      <c r="C106" s="93"/>
      <c r="D106" s="92"/>
      <c r="E106" s="92"/>
      <c r="F106" s="92"/>
    </row>
    <row r="107" spans="1:6" ht="27.6">
      <c r="A107" s="271"/>
      <c r="B107" s="274" t="s">
        <v>146</v>
      </c>
      <c r="C107" s="56"/>
      <c r="D107" s="110"/>
      <c r="E107" s="55"/>
      <c r="F107" s="55"/>
    </row>
    <row r="108" spans="1:6">
      <c r="A108" s="271"/>
      <c r="B108" s="274" t="s">
        <v>147</v>
      </c>
      <c r="C108" s="91"/>
      <c r="D108" s="111"/>
      <c r="E108" s="90"/>
      <c r="F108" s="90"/>
    </row>
    <row r="109" spans="1:6">
      <c r="A109" s="271"/>
      <c r="B109" s="274" t="s">
        <v>148</v>
      </c>
      <c r="C109" s="89"/>
      <c r="D109" s="88"/>
      <c r="E109" s="88"/>
      <c r="F109" s="88"/>
    </row>
    <row r="110" spans="1:6" s="109" customFormat="1">
      <c r="A110" s="271"/>
      <c r="B110" s="274"/>
      <c r="C110" s="83"/>
      <c r="D110" s="86"/>
      <c r="E110" s="86"/>
      <c r="F110" s="86"/>
    </row>
    <row r="111" spans="1:6" s="109" customFormat="1">
      <c r="A111" s="271"/>
      <c r="B111" s="274"/>
      <c r="C111" s="83"/>
      <c r="D111" s="86"/>
      <c r="E111" s="86"/>
      <c r="F111" s="86"/>
    </row>
    <row r="112" spans="1:6" s="109" customFormat="1" ht="15.6">
      <c r="A112" s="271"/>
      <c r="B112" s="273" t="s">
        <v>149</v>
      </c>
      <c r="C112" s="83"/>
      <c r="D112" s="86"/>
      <c r="E112" s="86"/>
      <c r="F112" s="86"/>
    </row>
    <row r="113" spans="1:6" s="109" customFormat="1" ht="26.4">
      <c r="A113" s="271"/>
      <c r="B113" s="287" t="s">
        <v>150</v>
      </c>
      <c r="C113" s="83"/>
      <c r="D113" s="86"/>
      <c r="E113" s="86"/>
      <c r="F113" s="86"/>
    </row>
    <row r="114" spans="1:6" s="109" customFormat="1" ht="66">
      <c r="A114" s="271"/>
      <c r="B114" s="287" t="s">
        <v>151</v>
      </c>
      <c r="C114" s="52"/>
      <c r="D114" s="51"/>
      <c r="E114" s="51"/>
      <c r="F114" s="51"/>
    </row>
    <row r="115" spans="1:6" s="109" customFormat="1" ht="51" customHeight="1">
      <c r="A115" s="271"/>
      <c r="B115" s="287" t="s">
        <v>244</v>
      </c>
      <c r="C115" s="52"/>
      <c r="D115" s="51"/>
      <c r="E115" s="51"/>
      <c r="F115" s="51"/>
    </row>
    <row r="116" spans="1:6" s="109" customFormat="1" ht="52.8">
      <c r="A116" s="271"/>
      <c r="B116" s="287" t="s">
        <v>245</v>
      </c>
      <c r="C116" s="52"/>
      <c r="D116" s="51"/>
      <c r="E116" s="51"/>
      <c r="F116" s="51"/>
    </row>
    <row r="117" spans="1:6" ht="79.2">
      <c r="A117" s="271"/>
      <c r="B117" s="287" t="s">
        <v>152</v>
      </c>
      <c r="C117" s="77"/>
      <c r="D117" s="87"/>
      <c r="E117" s="87"/>
      <c r="F117" s="87"/>
    </row>
    <row r="118" spans="1:6" ht="198">
      <c r="A118" s="271"/>
      <c r="B118" s="287" t="s">
        <v>246</v>
      </c>
      <c r="C118" s="50"/>
      <c r="D118" s="95"/>
      <c r="E118" s="95"/>
      <c r="F118" s="95"/>
    </row>
    <row r="119" spans="1:6" ht="26.4">
      <c r="A119" s="271"/>
      <c r="B119" s="287" t="s">
        <v>153</v>
      </c>
      <c r="C119" s="77"/>
      <c r="D119" s="87"/>
      <c r="E119" s="60"/>
      <c r="F119" s="72"/>
    </row>
    <row r="120" spans="1:6" ht="118.8">
      <c r="A120" s="271"/>
      <c r="B120" s="287" t="s">
        <v>154</v>
      </c>
      <c r="C120" s="50"/>
      <c r="D120" s="95"/>
      <c r="E120" s="95"/>
      <c r="F120" s="95"/>
    </row>
    <row r="121" spans="1:6">
      <c r="A121" s="271"/>
      <c r="B121" s="287"/>
      <c r="C121" s="77"/>
      <c r="D121" s="87"/>
      <c r="E121" s="60"/>
      <c r="F121" s="72"/>
    </row>
    <row r="122" spans="1:6" ht="26.4">
      <c r="A122" s="271"/>
      <c r="B122" s="287" t="s">
        <v>155</v>
      </c>
      <c r="C122" s="77"/>
      <c r="D122" s="87"/>
      <c r="E122" s="60"/>
      <c r="F122" s="72"/>
    </row>
    <row r="123" spans="1:6" ht="26.4">
      <c r="A123" s="271"/>
      <c r="B123" s="287" t="s">
        <v>18</v>
      </c>
      <c r="C123" s="77"/>
      <c r="D123" s="87"/>
      <c r="E123" s="60"/>
      <c r="F123" s="72"/>
    </row>
    <row r="124" spans="1:6" ht="26.4">
      <c r="A124" s="271"/>
      <c r="B124" s="287" t="s">
        <v>156</v>
      </c>
      <c r="C124" s="77"/>
      <c r="D124" s="87"/>
      <c r="E124" s="60"/>
      <c r="F124" s="72"/>
    </row>
    <row r="125" spans="1:6">
      <c r="A125" s="271"/>
      <c r="B125" s="295"/>
      <c r="C125" s="77"/>
      <c r="D125" s="87"/>
      <c r="E125" s="60"/>
      <c r="F125" s="72"/>
    </row>
    <row r="126" spans="1:6" ht="132">
      <c r="A126" s="271"/>
      <c r="B126" s="289" t="s">
        <v>247</v>
      </c>
      <c r="C126" s="77"/>
      <c r="D126" s="87"/>
      <c r="E126" s="87"/>
      <c r="F126" s="87"/>
    </row>
    <row r="127" spans="1:6" ht="118.8">
      <c r="A127" s="271"/>
      <c r="B127" s="289" t="s">
        <v>157</v>
      </c>
      <c r="C127" s="77"/>
      <c r="D127" s="87"/>
      <c r="E127" s="60"/>
      <c r="F127" s="72"/>
    </row>
    <row r="128" spans="1:6" ht="26.4">
      <c r="A128" s="271"/>
      <c r="B128" s="289" t="s">
        <v>158</v>
      </c>
      <c r="C128" s="77"/>
      <c r="D128" s="87"/>
      <c r="E128" s="87"/>
      <c r="F128" s="87"/>
    </row>
    <row r="129" spans="1:6" ht="52.8">
      <c r="A129" s="271"/>
      <c r="B129" s="289" t="s">
        <v>159</v>
      </c>
      <c r="C129" s="77"/>
      <c r="D129" s="87"/>
      <c r="E129" s="87"/>
      <c r="F129" s="87"/>
    </row>
    <row r="130" spans="1:6" ht="39.6">
      <c r="A130" s="271"/>
      <c r="B130" s="289" t="s">
        <v>160</v>
      </c>
      <c r="C130" s="77"/>
      <c r="D130" s="87"/>
      <c r="E130" s="60"/>
      <c r="F130" s="72"/>
    </row>
    <row r="131" spans="1:6" ht="79.2">
      <c r="A131" s="271"/>
      <c r="B131" s="289" t="s">
        <v>161</v>
      </c>
      <c r="C131" s="50"/>
      <c r="D131" s="95"/>
      <c r="E131" s="95"/>
      <c r="F131" s="95"/>
    </row>
    <row r="132" spans="1:6" ht="92.4">
      <c r="A132" s="271"/>
      <c r="B132" s="289" t="s">
        <v>248</v>
      </c>
      <c r="C132" s="77"/>
      <c r="D132" s="87"/>
      <c r="E132" s="60"/>
      <c r="F132" s="72"/>
    </row>
    <row r="133" spans="1:6">
      <c r="A133" s="271"/>
      <c r="B133" s="281"/>
      <c r="C133" s="77"/>
      <c r="D133" s="87"/>
      <c r="E133" s="60"/>
      <c r="F133" s="72"/>
    </row>
    <row r="134" spans="1:6">
      <c r="A134" s="271"/>
      <c r="B134" s="282"/>
      <c r="C134" s="77"/>
      <c r="D134" s="87"/>
      <c r="E134" s="60"/>
      <c r="F134" s="72"/>
    </row>
    <row r="135" spans="1:6">
      <c r="A135" s="271"/>
      <c r="B135" s="281"/>
      <c r="C135" s="50"/>
      <c r="D135" s="95"/>
      <c r="E135" s="95"/>
      <c r="F135" s="95"/>
    </row>
    <row r="136" spans="1:6">
      <c r="A136" s="271"/>
      <c r="B136" s="281"/>
      <c r="C136" s="50"/>
      <c r="D136" s="95"/>
      <c r="E136" s="95"/>
      <c r="F136" s="95"/>
    </row>
    <row r="137" spans="1:6">
      <c r="A137" s="84"/>
      <c r="B137" s="79"/>
      <c r="C137" s="77"/>
      <c r="D137" s="87"/>
      <c r="E137" s="60"/>
      <c r="F137" s="72"/>
    </row>
    <row r="138" spans="1:6">
      <c r="A138" s="85"/>
      <c r="B138" s="79"/>
      <c r="C138" s="77"/>
      <c r="D138" s="87"/>
      <c r="E138" s="60"/>
      <c r="F138" s="72"/>
    </row>
    <row r="139" spans="1:6">
      <c r="A139" s="85"/>
      <c r="B139" s="78"/>
      <c r="C139" s="77"/>
      <c r="D139" s="87"/>
      <c r="E139" s="60"/>
      <c r="F139" s="72"/>
    </row>
    <row r="140" spans="1:6">
      <c r="A140" s="85"/>
      <c r="B140" s="78"/>
      <c r="C140" s="77"/>
      <c r="D140" s="87"/>
      <c r="E140" s="60"/>
      <c r="F140" s="72"/>
    </row>
    <row r="141" spans="1:6">
      <c r="A141" s="85"/>
      <c r="B141" s="78"/>
      <c r="C141" s="77"/>
      <c r="D141" s="87"/>
      <c r="E141" s="60"/>
      <c r="F141" s="72"/>
    </row>
    <row r="142" spans="1:6">
      <c r="A142" s="85"/>
      <c r="B142" s="78"/>
      <c r="C142" s="77"/>
      <c r="D142" s="87"/>
      <c r="E142" s="60"/>
      <c r="F142" s="72"/>
    </row>
    <row r="143" spans="1:6">
      <c r="A143" s="85"/>
      <c r="B143" s="78"/>
      <c r="C143" s="77"/>
      <c r="D143" s="87"/>
      <c r="E143" s="60"/>
      <c r="F143" s="72"/>
    </row>
    <row r="144" spans="1:6">
      <c r="A144" s="85"/>
      <c r="B144" s="78"/>
      <c r="C144" s="77"/>
      <c r="D144" s="87"/>
      <c r="E144" s="60"/>
      <c r="F144" s="72"/>
    </row>
    <row r="145" spans="1:6">
      <c r="A145" s="85"/>
      <c r="B145" s="80"/>
      <c r="C145" s="77"/>
      <c r="D145" s="87"/>
      <c r="E145" s="60"/>
      <c r="F145" s="72"/>
    </row>
    <row r="146" spans="1:6">
      <c r="A146" s="85"/>
      <c r="B146" s="78"/>
    </row>
    <row r="147" spans="1:6" s="109" customFormat="1">
      <c r="A147" s="85"/>
      <c r="B147" s="78"/>
      <c r="C147" s="83"/>
      <c r="D147" s="86"/>
      <c r="E147" s="86"/>
      <c r="F147" s="86"/>
    </row>
    <row r="148" spans="1:6" s="109" customFormat="1">
      <c r="A148" s="85"/>
      <c r="B148" s="78"/>
      <c r="C148" s="83"/>
      <c r="D148" s="86"/>
      <c r="E148" s="86"/>
      <c r="F148" s="86"/>
    </row>
    <row r="149" spans="1:6">
      <c r="A149" s="85"/>
      <c r="B149" s="78"/>
    </row>
    <row r="150" spans="1:6">
      <c r="A150" s="85"/>
      <c r="B150" s="78"/>
    </row>
    <row r="151" spans="1:6">
      <c r="A151" s="85"/>
      <c r="B151" s="78"/>
    </row>
    <row r="152" spans="1:6">
      <c r="A152" s="85"/>
      <c r="B152" s="78"/>
    </row>
    <row r="153" spans="1:6">
      <c r="A153" s="85"/>
      <c r="B153" s="78"/>
    </row>
    <row r="154" spans="1:6">
      <c r="A154" s="85"/>
      <c r="B154" s="78"/>
    </row>
    <row r="155" spans="1:6">
      <c r="A155" s="85"/>
      <c r="B155" s="78"/>
    </row>
    <row r="156" spans="1:6">
      <c r="A156" s="85"/>
      <c r="B156" s="78"/>
    </row>
    <row r="157" spans="1:6">
      <c r="A157" s="85"/>
      <c r="B157" s="78"/>
      <c r="C157" s="77"/>
      <c r="D157" s="87"/>
      <c r="E157" s="60"/>
      <c r="F157" s="72"/>
    </row>
    <row r="158" spans="1:6">
      <c r="A158" s="85"/>
      <c r="B158" s="78"/>
    </row>
    <row r="159" spans="1:6">
      <c r="A159" s="85"/>
      <c r="B159" s="78"/>
      <c r="C159" s="50"/>
      <c r="D159" s="95"/>
      <c r="E159" s="95"/>
      <c r="F159" s="95"/>
    </row>
    <row r="160" spans="1:6">
      <c r="A160" s="85"/>
      <c r="B160" s="82"/>
      <c r="C160" s="77"/>
      <c r="D160" s="87"/>
      <c r="E160" s="60"/>
      <c r="F160" s="72"/>
    </row>
    <row r="161" spans="1:6">
      <c r="A161" s="85"/>
      <c r="B161" s="82"/>
    </row>
    <row r="162" spans="1:6">
      <c r="A162" s="85"/>
      <c r="B162" s="82"/>
      <c r="C162" s="77"/>
      <c r="D162" s="87"/>
      <c r="E162" s="60"/>
      <c r="F162" s="72"/>
    </row>
    <row r="163" spans="1:6">
      <c r="A163" s="85"/>
      <c r="B163" s="82"/>
    </row>
    <row r="164" spans="1:6" ht="40.5" customHeight="1">
      <c r="A164" s="85"/>
      <c r="B164" s="82"/>
      <c r="C164" s="77"/>
      <c r="D164" s="87"/>
      <c r="E164" s="60"/>
      <c r="F164" s="72"/>
    </row>
    <row r="165" spans="1:6">
      <c r="A165" s="85"/>
      <c r="B165" s="82"/>
    </row>
    <row r="166" spans="1:6">
      <c r="A166" s="85"/>
      <c r="B166" s="82"/>
      <c r="C166" s="77"/>
      <c r="D166" s="87"/>
      <c r="E166" s="60"/>
      <c r="F166" s="72"/>
    </row>
    <row r="167" spans="1:6">
      <c r="A167" s="85"/>
      <c r="B167" s="82"/>
    </row>
    <row r="168" spans="1:6">
      <c r="A168" s="85"/>
      <c r="B168" s="82"/>
      <c r="C168" s="77"/>
      <c r="D168" s="87"/>
      <c r="E168" s="60"/>
      <c r="F168" s="72"/>
    </row>
    <row r="169" spans="1:6">
      <c r="A169" s="85"/>
      <c r="B169" s="82"/>
    </row>
    <row r="170" spans="1:6">
      <c r="A170" s="85"/>
      <c r="B170" s="82"/>
    </row>
    <row r="171" spans="1:6">
      <c r="A171" s="85"/>
      <c r="B171" s="43"/>
      <c r="C171" s="77"/>
      <c r="D171" s="87"/>
      <c r="E171" s="60"/>
      <c r="F171" s="72"/>
    </row>
    <row r="172" spans="1:6">
      <c r="A172" s="85"/>
      <c r="B172" s="82"/>
      <c r="C172" s="77"/>
      <c r="D172" s="87"/>
      <c r="E172" s="60"/>
      <c r="F172" s="72"/>
    </row>
    <row r="173" spans="1:6">
      <c r="A173" s="85"/>
      <c r="B173" s="82"/>
      <c r="C173" s="77"/>
      <c r="D173" s="87"/>
      <c r="E173" s="60"/>
      <c r="F173" s="72"/>
    </row>
    <row r="174" spans="1:6">
      <c r="A174" s="85"/>
      <c r="B174" s="82"/>
      <c r="C174" s="77"/>
      <c r="D174" s="87"/>
      <c r="E174" s="60"/>
      <c r="F174" s="72"/>
    </row>
    <row r="175" spans="1:6">
      <c r="A175" s="85"/>
      <c r="B175" s="82"/>
      <c r="C175" s="77"/>
      <c r="D175" s="87"/>
      <c r="E175" s="60"/>
      <c r="F175" s="72"/>
    </row>
    <row r="176" spans="1:6">
      <c r="A176" s="85"/>
      <c r="B176" s="43"/>
      <c r="C176" s="77"/>
      <c r="D176" s="87"/>
      <c r="E176" s="60"/>
      <c r="F176" s="72"/>
    </row>
    <row r="177" spans="1:6">
      <c r="A177" s="85"/>
      <c r="B177" s="82"/>
      <c r="C177" s="77"/>
      <c r="D177" s="87"/>
      <c r="E177" s="60"/>
      <c r="F177" s="72"/>
    </row>
    <row r="178" spans="1:6">
      <c r="A178" s="85"/>
      <c r="B178" s="82"/>
      <c r="C178" s="77"/>
      <c r="D178" s="87"/>
      <c r="E178" s="60"/>
      <c r="F178" s="72"/>
    </row>
    <row r="179" spans="1:6">
      <c r="A179" s="85"/>
      <c r="B179" s="82"/>
      <c r="C179" s="77"/>
      <c r="D179" s="87"/>
      <c r="E179" s="60"/>
      <c r="F179" s="72"/>
    </row>
    <row r="180" spans="1:6">
      <c r="A180" s="85"/>
      <c r="B180" s="43"/>
      <c r="C180" s="77"/>
      <c r="D180" s="87"/>
      <c r="E180" s="60"/>
      <c r="F180" s="72"/>
    </row>
    <row r="181" spans="1:6">
      <c r="A181" s="85"/>
      <c r="B181" s="82"/>
      <c r="C181" s="77"/>
      <c r="D181" s="87"/>
      <c r="E181" s="60"/>
      <c r="F181" s="72"/>
    </row>
    <row r="182" spans="1:6">
      <c r="A182" s="85"/>
      <c r="B182" s="82"/>
      <c r="C182" s="50"/>
      <c r="D182" s="95"/>
      <c r="E182" s="95"/>
      <c r="F182" s="95"/>
    </row>
    <row r="183" spans="1:6">
      <c r="A183" s="85"/>
      <c r="B183" s="82"/>
      <c r="C183" s="77"/>
      <c r="D183" s="87"/>
      <c r="E183" s="60"/>
      <c r="F183" s="72"/>
    </row>
    <row r="184" spans="1:6">
      <c r="A184" s="85"/>
      <c r="B184" s="82"/>
      <c r="C184" s="77"/>
      <c r="D184" s="87"/>
      <c r="E184" s="60"/>
      <c r="F184" s="72"/>
    </row>
    <row r="185" spans="1:6">
      <c r="A185" s="85"/>
      <c r="B185" s="43"/>
      <c r="C185" s="77"/>
      <c r="D185" s="87"/>
      <c r="E185" s="60"/>
      <c r="F185" s="72"/>
    </row>
    <row r="186" spans="1:6">
      <c r="A186" s="85"/>
      <c r="B186" s="82"/>
      <c r="C186" s="77"/>
      <c r="D186" s="87"/>
      <c r="E186" s="60"/>
      <c r="F186" s="72"/>
    </row>
    <row r="187" spans="1:6">
      <c r="A187" s="85"/>
      <c r="B187" s="43"/>
      <c r="C187" s="50"/>
      <c r="D187" s="95"/>
      <c r="E187" s="95"/>
      <c r="F187" s="95"/>
    </row>
    <row r="188" spans="1:6">
      <c r="A188" s="85"/>
      <c r="B188" s="82"/>
      <c r="C188" s="77"/>
      <c r="D188" s="87"/>
      <c r="E188" s="60"/>
      <c r="F188" s="72"/>
    </row>
    <row r="189" spans="1:6">
      <c r="A189" s="85"/>
      <c r="B189" s="43"/>
      <c r="C189" s="77"/>
      <c r="D189" s="87"/>
      <c r="E189" s="60"/>
      <c r="F189" s="72"/>
    </row>
    <row r="190" spans="1:6">
      <c r="A190" s="85"/>
      <c r="B190" s="82"/>
      <c r="C190" s="77"/>
      <c r="D190" s="87"/>
      <c r="E190" s="60"/>
      <c r="F190" s="72"/>
    </row>
    <row r="191" spans="1:6">
      <c r="A191" s="85"/>
      <c r="B191" s="43"/>
      <c r="C191" s="50"/>
      <c r="D191" s="95"/>
      <c r="E191" s="95"/>
      <c r="F191" s="95"/>
    </row>
    <row r="192" spans="1:6">
      <c r="A192" s="85"/>
      <c r="B192" s="43"/>
      <c r="C192" s="77"/>
      <c r="D192" s="87"/>
      <c r="E192" s="60"/>
      <c r="F192" s="72"/>
    </row>
    <row r="193" spans="1:6">
      <c r="A193" s="85"/>
      <c r="B193" s="43"/>
      <c r="C193" s="77"/>
      <c r="D193" s="87"/>
      <c r="E193" s="60"/>
      <c r="F193" s="72"/>
    </row>
    <row r="194" spans="1:6">
      <c r="A194" s="85"/>
      <c r="B194" s="43"/>
      <c r="C194" s="77"/>
      <c r="D194" s="87"/>
      <c r="E194" s="60"/>
      <c r="F194" s="72"/>
    </row>
    <row r="195" spans="1:6">
      <c r="A195" s="85"/>
      <c r="B195" s="43"/>
      <c r="C195" s="77"/>
      <c r="D195" s="87"/>
      <c r="E195" s="60"/>
      <c r="F195" s="72"/>
    </row>
    <row r="196" spans="1:6">
      <c r="A196" s="85"/>
      <c r="B196" s="43"/>
      <c r="C196" s="77"/>
      <c r="D196" s="87"/>
      <c r="E196" s="60"/>
      <c r="F196" s="72"/>
    </row>
    <row r="197" spans="1:6">
      <c r="A197" s="85"/>
      <c r="B197" s="43"/>
      <c r="C197" s="50"/>
      <c r="D197" s="95"/>
      <c r="E197" s="95"/>
      <c r="F197" s="95"/>
    </row>
    <row r="198" spans="1:6">
      <c r="A198" s="85"/>
      <c r="B198" s="43"/>
      <c r="C198" s="77"/>
      <c r="D198" s="87"/>
      <c r="E198" s="60"/>
      <c r="F198" s="72"/>
    </row>
    <row r="199" spans="1:6">
      <c r="A199" s="85"/>
      <c r="B199" s="43"/>
      <c r="C199" s="77"/>
      <c r="D199" s="87"/>
      <c r="E199" s="60"/>
      <c r="F199" s="72"/>
    </row>
    <row r="200" spans="1:6">
      <c r="A200" s="85"/>
      <c r="B200" s="43"/>
      <c r="C200" s="77"/>
      <c r="D200" s="87"/>
      <c r="E200" s="60"/>
      <c r="F200" s="72"/>
    </row>
    <row r="201" spans="1:6">
      <c r="A201" s="85"/>
      <c r="B201" s="43"/>
      <c r="C201" s="77"/>
      <c r="D201" s="87"/>
      <c r="E201" s="60"/>
      <c r="F201" s="72"/>
    </row>
    <row r="202" spans="1:6">
      <c r="A202" s="85"/>
      <c r="B202" s="43"/>
      <c r="C202" s="77"/>
      <c r="D202" s="87"/>
      <c r="E202" s="60"/>
      <c r="F202" s="72"/>
    </row>
    <row r="203" spans="1:6">
      <c r="A203" s="85"/>
      <c r="B203" s="43"/>
      <c r="C203" s="77"/>
      <c r="D203" s="87"/>
      <c r="E203" s="60"/>
      <c r="F203" s="72"/>
    </row>
    <row r="204" spans="1:6">
      <c r="A204" s="85"/>
      <c r="B204" s="43"/>
      <c r="C204" s="77"/>
      <c r="D204" s="87"/>
      <c r="E204" s="60"/>
      <c r="F204" s="72"/>
    </row>
    <row r="205" spans="1:6">
      <c r="A205" s="85"/>
      <c r="B205" s="43"/>
      <c r="C205" s="77"/>
      <c r="D205" s="87"/>
      <c r="E205" s="60"/>
      <c r="F205" s="72"/>
    </row>
    <row r="206" spans="1:6">
      <c r="A206" s="85"/>
      <c r="B206" s="43"/>
      <c r="C206" s="77"/>
      <c r="D206" s="87"/>
      <c r="E206" s="60"/>
      <c r="F206" s="72"/>
    </row>
    <row r="207" spans="1:6">
      <c r="A207" s="85"/>
      <c r="B207" s="43"/>
      <c r="C207" s="77"/>
      <c r="D207" s="87"/>
      <c r="E207" s="60"/>
      <c r="F207" s="72"/>
    </row>
    <row r="208" spans="1:6">
      <c r="A208" s="85"/>
      <c r="B208" s="65"/>
      <c r="C208" s="77"/>
      <c r="D208" s="87"/>
      <c r="E208" s="60"/>
      <c r="F208" s="72"/>
    </row>
    <row r="209" spans="1:6">
      <c r="A209" s="85"/>
      <c r="B209" s="62"/>
      <c r="C209" s="77"/>
      <c r="D209" s="87"/>
      <c r="E209" s="60"/>
      <c r="F209" s="72"/>
    </row>
    <row r="210" spans="1:6">
      <c r="C210" s="77"/>
      <c r="D210" s="87"/>
      <c r="E210" s="60"/>
      <c r="F210" s="72"/>
    </row>
    <row r="211" spans="1:6">
      <c r="C211" s="77"/>
      <c r="D211" s="87"/>
      <c r="E211" s="60"/>
      <c r="F211" s="72"/>
    </row>
    <row r="212" spans="1:6">
      <c r="A212" s="84"/>
      <c r="B212" s="79"/>
      <c r="C212" s="77"/>
      <c r="D212" s="87"/>
      <c r="E212" s="60"/>
      <c r="F212" s="72"/>
    </row>
    <row r="213" spans="1:6">
      <c r="A213" s="75"/>
      <c r="B213" s="78"/>
      <c r="C213" s="77"/>
      <c r="D213" s="87"/>
      <c r="E213" s="60"/>
      <c r="F213" s="72"/>
    </row>
    <row r="214" spans="1:6">
      <c r="A214" s="75"/>
      <c r="B214" s="80"/>
      <c r="C214" s="77"/>
      <c r="D214" s="87"/>
      <c r="E214" s="60"/>
      <c r="F214" s="72"/>
    </row>
    <row r="215" spans="1:6">
      <c r="A215" s="75"/>
      <c r="B215" s="78"/>
      <c r="C215" s="77"/>
      <c r="D215" s="87"/>
      <c r="E215" s="60"/>
      <c r="F215" s="72"/>
    </row>
    <row r="216" spans="1:6">
      <c r="A216" s="75"/>
      <c r="B216" s="78"/>
      <c r="C216" s="77"/>
      <c r="D216" s="87"/>
      <c r="E216" s="60"/>
      <c r="F216" s="72"/>
    </row>
    <row r="217" spans="1:6">
      <c r="A217" s="75"/>
      <c r="B217" s="78"/>
      <c r="C217" s="77"/>
      <c r="D217" s="87"/>
      <c r="E217" s="60"/>
      <c r="F217" s="72"/>
    </row>
    <row r="218" spans="1:6">
      <c r="A218" s="75"/>
      <c r="B218" s="78"/>
      <c r="C218" s="77"/>
      <c r="D218" s="87"/>
      <c r="E218" s="60"/>
      <c r="F218" s="72"/>
    </row>
    <row r="219" spans="1:6">
      <c r="A219" s="75"/>
      <c r="B219" s="78"/>
      <c r="C219" s="77"/>
      <c r="D219" s="87"/>
      <c r="E219" s="60"/>
      <c r="F219" s="60"/>
    </row>
    <row r="220" spans="1:6" s="109" customFormat="1">
      <c r="A220" s="75"/>
      <c r="B220" s="78"/>
      <c r="C220" s="61"/>
      <c r="D220" s="86"/>
      <c r="E220" s="60"/>
      <c r="F220" s="59"/>
    </row>
    <row r="221" spans="1:6">
      <c r="A221" s="75"/>
      <c r="B221" s="78"/>
    </row>
    <row r="222" spans="1:6">
      <c r="A222" s="75"/>
      <c r="B222" s="78"/>
    </row>
    <row r="223" spans="1:6" s="109" customFormat="1">
      <c r="A223" s="75"/>
      <c r="B223" s="78"/>
      <c r="C223" s="83"/>
      <c r="D223" s="86"/>
      <c r="E223" s="60"/>
      <c r="F223" s="60"/>
    </row>
    <row r="224" spans="1:6">
      <c r="A224" s="75"/>
      <c r="B224" s="78"/>
      <c r="C224" s="77"/>
      <c r="D224" s="87"/>
      <c r="E224" s="60"/>
      <c r="F224" s="60"/>
    </row>
    <row r="225" spans="1:6">
      <c r="A225" s="75"/>
      <c r="B225" s="80"/>
      <c r="C225" s="77"/>
      <c r="D225" s="87"/>
      <c r="E225" s="60"/>
      <c r="F225" s="60"/>
    </row>
    <row r="226" spans="1:6">
      <c r="A226" s="75"/>
      <c r="B226" s="84"/>
      <c r="C226" s="77"/>
      <c r="D226" s="87"/>
      <c r="E226" s="60"/>
      <c r="F226" s="60"/>
    </row>
    <row r="227" spans="1:6">
      <c r="A227" s="75"/>
      <c r="B227" s="116"/>
      <c r="C227" s="77"/>
      <c r="D227" s="87"/>
      <c r="E227" s="60"/>
      <c r="F227" s="60"/>
    </row>
    <row r="228" spans="1:6">
      <c r="A228" s="75"/>
      <c r="B228" s="116"/>
      <c r="C228" s="77"/>
      <c r="D228" s="87"/>
      <c r="E228" s="60"/>
      <c r="F228" s="60"/>
    </row>
    <row r="229" spans="1:6">
      <c r="A229" s="75"/>
      <c r="B229" s="78"/>
      <c r="C229" s="77"/>
      <c r="D229" s="87"/>
      <c r="E229" s="60"/>
      <c r="F229" s="60"/>
    </row>
    <row r="230" spans="1:6">
      <c r="A230" s="75"/>
      <c r="B230" s="78"/>
      <c r="C230" s="77"/>
      <c r="D230" s="87"/>
      <c r="E230" s="60"/>
      <c r="F230" s="60"/>
    </row>
    <row r="231" spans="1:6">
      <c r="A231" s="75"/>
      <c r="B231" s="78"/>
      <c r="C231" s="77"/>
      <c r="D231" s="87"/>
      <c r="E231" s="60"/>
      <c r="F231" s="60"/>
    </row>
    <row r="232" spans="1:6">
      <c r="A232" s="75"/>
      <c r="B232" s="78"/>
      <c r="C232" s="77"/>
      <c r="D232" s="87"/>
      <c r="E232" s="60"/>
      <c r="F232" s="60"/>
    </row>
    <row r="233" spans="1:6">
      <c r="A233" s="75"/>
      <c r="B233" s="78"/>
      <c r="C233" s="77"/>
      <c r="D233" s="87"/>
      <c r="E233" s="60"/>
      <c r="F233" s="60"/>
    </row>
    <row r="234" spans="1:6">
      <c r="A234" s="75"/>
      <c r="B234" s="78"/>
      <c r="C234" s="77"/>
      <c r="D234" s="87"/>
      <c r="E234" s="60"/>
      <c r="F234" s="60"/>
    </row>
    <row r="235" spans="1:6">
      <c r="A235" s="75"/>
      <c r="B235" s="78"/>
      <c r="C235" s="77"/>
      <c r="D235" s="87"/>
      <c r="E235" s="60"/>
      <c r="F235" s="72"/>
    </row>
    <row r="236" spans="1:6">
      <c r="A236" s="75"/>
      <c r="B236" s="78"/>
      <c r="C236" s="77"/>
      <c r="D236" s="87"/>
      <c r="E236" s="60"/>
      <c r="F236" s="72"/>
    </row>
    <row r="237" spans="1:6">
      <c r="A237" s="75"/>
      <c r="B237" s="78"/>
      <c r="C237" s="77"/>
      <c r="D237" s="87"/>
      <c r="E237" s="60"/>
      <c r="F237" s="72"/>
    </row>
    <row r="238" spans="1:6">
      <c r="A238" s="75"/>
      <c r="B238" s="78"/>
      <c r="C238" s="117"/>
      <c r="D238" s="44"/>
      <c r="E238" s="60"/>
      <c r="F238" s="72"/>
    </row>
    <row r="239" spans="1:6">
      <c r="A239" s="75"/>
      <c r="B239" s="78"/>
      <c r="C239" s="117"/>
      <c r="D239" s="44"/>
      <c r="E239" s="60"/>
      <c r="F239" s="72"/>
    </row>
    <row r="240" spans="1:6" ht="40.5" customHeight="1">
      <c r="A240" s="75"/>
      <c r="B240" s="78"/>
      <c r="C240" s="77"/>
      <c r="D240" s="87"/>
      <c r="E240" s="60"/>
      <c r="F240" s="72"/>
    </row>
    <row r="241" spans="1:6">
      <c r="A241" s="75"/>
      <c r="B241" s="78"/>
      <c r="C241" s="77"/>
      <c r="D241" s="87"/>
      <c r="E241" s="60"/>
      <c r="F241" s="72"/>
    </row>
    <row r="242" spans="1:6">
      <c r="A242" s="75"/>
      <c r="B242" s="78"/>
      <c r="C242" s="77"/>
      <c r="D242" s="87"/>
      <c r="E242" s="60"/>
      <c r="F242" s="72"/>
    </row>
    <row r="243" spans="1:6">
      <c r="A243" s="75"/>
      <c r="B243" s="78"/>
      <c r="C243" s="77"/>
      <c r="D243" s="87"/>
      <c r="E243" s="60"/>
      <c r="F243" s="72"/>
    </row>
    <row r="244" spans="1:6">
      <c r="A244" s="75"/>
      <c r="B244" s="78"/>
      <c r="C244" s="77"/>
      <c r="D244" s="87"/>
      <c r="E244" s="60"/>
      <c r="F244" s="72"/>
    </row>
    <row r="245" spans="1:6">
      <c r="A245" s="75"/>
      <c r="B245" s="78"/>
      <c r="C245" s="77"/>
      <c r="D245" s="87"/>
      <c r="E245" s="60"/>
      <c r="F245" s="72"/>
    </row>
    <row r="246" spans="1:6">
      <c r="A246" s="75"/>
      <c r="B246" s="78"/>
      <c r="C246" s="77"/>
      <c r="D246" s="87"/>
      <c r="E246" s="60"/>
      <c r="F246" s="72"/>
    </row>
    <row r="247" spans="1:6">
      <c r="A247" s="75"/>
      <c r="B247" s="78"/>
      <c r="C247" s="77"/>
      <c r="D247" s="87"/>
      <c r="E247" s="60"/>
      <c r="F247" s="72"/>
    </row>
    <row r="248" spans="1:6">
      <c r="A248" s="75"/>
      <c r="B248" s="78"/>
      <c r="C248" s="77"/>
      <c r="D248" s="87"/>
      <c r="E248" s="60"/>
      <c r="F248" s="72"/>
    </row>
    <row r="249" spans="1:6">
      <c r="A249" s="75"/>
      <c r="B249" s="78"/>
      <c r="C249" s="77"/>
      <c r="D249" s="87"/>
      <c r="E249" s="60"/>
      <c r="F249" s="60"/>
    </row>
    <row r="250" spans="1:6">
      <c r="A250" s="75"/>
      <c r="B250" s="78"/>
      <c r="C250" s="77"/>
      <c r="D250" s="87"/>
      <c r="E250" s="60"/>
      <c r="F250" s="72"/>
    </row>
    <row r="251" spans="1:6">
      <c r="A251" s="50"/>
      <c r="B251" s="78"/>
      <c r="C251" s="77"/>
      <c r="D251" s="87"/>
      <c r="E251" s="60"/>
      <c r="F251" s="60"/>
    </row>
    <row r="252" spans="1:6">
      <c r="A252" s="66"/>
      <c r="C252" s="77"/>
      <c r="D252" s="87"/>
      <c r="E252" s="60"/>
      <c r="F252" s="72"/>
    </row>
    <row r="253" spans="1:6">
      <c r="A253" s="63"/>
      <c r="B253" s="79"/>
      <c r="C253" s="77"/>
      <c r="D253" s="87"/>
      <c r="E253" s="60"/>
      <c r="F253" s="72"/>
    </row>
    <row r="254" spans="1:6">
      <c r="A254" s="63"/>
      <c r="B254" s="79"/>
      <c r="C254" s="77"/>
      <c r="D254" s="87"/>
      <c r="E254" s="60"/>
      <c r="F254" s="72"/>
    </row>
    <row r="255" spans="1:6">
      <c r="C255" s="77"/>
      <c r="D255" s="87"/>
      <c r="E255" s="60"/>
      <c r="F255" s="72"/>
    </row>
    <row r="256" spans="1:6">
      <c r="A256" s="63"/>
      <c r="B256" s="79"/>
      <c r="C256" s="77"/>
      <c r="D256" s="87"/>
      <c r="E256" s="60"/>
      <c r="F256" s="72"/>
    </row>
    <row r="257" spans="1:6">
      <c r="A257" s="66"/>
      <c r="B257" s="78"/>
      <c r="C257" s="77"/>
      <c r="D257" s="87"/>
      <c r="E257" s="60"/>
      <c r="F257" s="72"/>
    </row>
    <row r="258" spans="1:6">
      <c r="A258" s="66"/>
      <c r="B258" s="78"/>
      <c r="C258" s="77"/>
      <c r="D258" s="87"/>
      <c r="E258" s="60"/>
      <c r="F258" s="72"/>
    </row>
    <row r="259" spans="1:6">
      <c r="A259" s="66"/>
      <c r="B259" s="78"/>
      <c r="C259" s="77"/>
      <c r="D259" s="87"/>
      <c r="E259" s="60"/>
      <c r="F259" s="72"/>
    </row>
    <row r="260" spans="1:6">
      <c r="A260" s="75"/>
      <c r="B260" s="80"/>
      <c r="C260" s="77"/>
      <c r="D260" s="87"/>
      <c r="E260" s="60"/>
      <c r="F260" s="72"/>
    </row>
    <row r="261" spans="1:6">
      <c r="A261" s="75"/>
      <c r="B261" s="78"/>
      <c r="C261" s="77"/>
      <c r="D261" s="87"/>
      <c r="E261" s="60"/>
      <c r="F261" s="72"/>
    </row>
    <row r="262" spans="1:6">
      <c r="A262" s="75"/>
      <c r="B262" s="78"/>
      <c r="C262" s="77"/>
      <c r="D262" s="87"/>
      <c r="E262" s="60"/>
      <c r="F262" s="72"/>
    </row>
    <row r="263" spans="1:6">
      <c r="A263" s="75"/>
      <c r="B263" s="78"/>
    </row>
    <row r="264" spans="1:6" s="109" customFormat="1">
      <c r="A264" s="75"/>
      <c r="B264" s="78"/>
      <c r="C264" s="83"/>
      <c r="D264" s="86"/>
      <c r="E264" s="60"/>
      <c r="F264" s="59"/>
    </row>
    <row r="265" spans="1:6" s="109" customFormat="1">
      <c r="A265" s="75"/>
      <c r="B265" s="78"/>
      <c r="C265" s="83"/>
      <c r="D265" s="86"/>
      <c r="E265" s="60"/>
      <c r="F265" s="59"/>
    </row>
    <row r="266" spans="1:6">
      <c r="A266" s="75"/>
      <c r="B266" s="78"/>
    </row>
    <row r="267" spans="1:6">
      <c r="A267" s="75"/>
      <c r="B267" s="78"/>
      <c r="C267" s="83"/>
      <c r="D267" s="86"/>
      <c r="E267" s="60"/>
      <c r="F267" s="60"/>
    </row>
    <row r="268" spans="1:6">
      <c r="A268" s="75"/>
      <c r="B268" s="78"/>
      <c r="C268" s="77"/>
      <c r="D268" s="87"/>
      <c r="E268" s="60"/>
      <c r="F268" s="72"/>
    </row>
    <row r="269" spans="1:6">
      <c r="A269" s="75"/>
      <c r="B269" s="78"/>
      <c r="C269" s="77"/>
      <c r="D269" s="87"/>
      <c r="E269" s="60"/>
      <c r="F269" s="72"/>
    </row>
    <row r="270" spans="1:6">
      <c r="A270" s="75"/>
      <c r="B270" s="78"/>
      <c r="C270" s="77"/>
      <c r="D270" s="87"/>
      <c r="E270" s="60"/>
      <c r="F270" s="72"/>
    </row>
    <row r="271" spans="1:6">
      <c r="A271" s="75"/>
      <c r="B271" s="78"/>
      <c r="C271" s="83"/>
      <c r="D271" s="112"/>
      <c r="E271" s="60"/>
      <c r="F271" s="60"/>
    </row>
    <row r="272" spans="1:6">
      <c r="A272" s="75"/>
      <c r="B272" s="78"/>
      <c r="C272" s="83"/>
      <c r="D272" s="112"/>
      <c r="E272" s="60"/>
      <c r="F272" s="60"/>
    </row>
    <row r="273" spans="1:6">
      <c r="A273" s="75"/>
      <c r="B273" s="78"/>
      <c r="C273" s="77"/>
      <c r="D273" s="87"/>
      <c r="E273" s="60"/>
      <c r="F273" s="72"/>
    </row>
    <row r="274" spans="1:6">
      <c r="A274" s="75"/>
      <c r="B274" s="78"/>
      <c r="C274" s="77"/>
      <c r="D274" s="87"/>
      <c r="E274" s="60"/>
      <c r="F274" s="72"/>
    </row>
    <row r="275" spans="1:6">
      <c r="A275" s="75"/>
      <c r="B275" s="78"/>
      <c r="C275" s="77"/>
      <c r="D275" s="113"/>
      <c r="E275" s="60"/>
      <c r="F275" s="72"/>
    </row>
    <row r="276" spans="1:6">
      <c r="A276" s="75"/>
      <c r="B276" s="78"/>
      <c r="C276" s="77"/>
      <c r="D276" s="87"/>
      <c r="E276" s="60"/>
      <c r="F276" s="72"/>
    </row>
    <row r="277" spans="1:6">
      <c r="A277" s="75"/>
      <c r="B277" s="78"/>
      <c r="C277" s="77"/>
      <c r="D277" s="87"/>
      <c r="E277" s="60"/>
      <c r="F277" s="72"/>
    </row>
    <row r="278" spans="1:6">
      <c r="A278" s="75"/>
      <c r="B278" s="78"/>
      <c r="C278" s="83"/>
      <c r="D278" s="112"/>
      <c r="E278" s="60"/>
      <c r="F278" s="60"/>
    </row>
    <row r="279" spans="1:6">
      <c r="A279" s="75"/>
      <c r="B279" s="78"/>
      <c r="C279" s="77"/>
      <c r="D279" s="87"/>
      <c r="E279" s="60"/>
      <c r="F279" s="72"/>
    </row>
    <row r="280" spans="1:6">
      <c r="A280" s="75"/>
      <c r="B280" s="78"/>
      <c r="C280" s="77"/>
      <c r="D280" s="87"/>
      <c r="E280" s="60"/>
      <c r="F280" s="72"/>
    </row>
    <row r="281" spans="1:6">
      <c r="A281" s="75"/>
      <c r="B281" s="78"/>
      <c r="C281" s="83"/>
      <c r="D281" s="112"/>
      <c r="E281" s="60"/>
      <c r="F281" s="60"/>
    </row>
    <row r="282" spans="1:6">
      <c r="A282" s="75"/>
      <c r="B282" s="78"/>
      <c r="C282" s="77"/>
      <c r="D282" s="87"/>
      <c r="E282" s="60"/>
      <c r="F282" s="72"/>
    </row>
    <row r="283" spans="1:6">
      <c r="A283" s="75"/>
      <c r="B283" s="80"/>
      <c r="C283" s="77"/>
      <c r="D283" s="87"/>
      <c r="E283" s="60"/>
      <c r="F283" s="72"/>
    </row>
    <row r="284" spans="1:6">
      <c r="A284" s="75"/>
      <c r="B284" s="78"/>
      <c r="C284" s="77"/>
      <c r="D284" s="87"/>
      <c r="E284" s="60"/>
      <c r="F284" s="72"/>
    </row>
    <row r="285" spans="1:6">
      <c r="A285" s="75"/>
      <c r="B285" s="78"/>
      <c r="C285" s="77"/>
      <c r="D285" s="87"/>
      <c r="E285" s="60"/>
      <c r="F285" s="72"/>
    </row>
    <row r="286" spans="1:6">
      <c r="A286" s="75"/>
      <c r="B286" s="78"/>
      <c r="C286" s="77"/>
      <c r="D286" s="87"/>
      <c r="E286" s="60"/>
      <c r="F286" s="72"/>
    </row>
    <row r="287" spans="1:6">
      <c r="A287" s="66"/>
      <c r="B287" s="78"/>
      <c r="C287" s="77"/>
      <c r="D287" s="87"/>
      <c r="E287" s="60"/>
      <c r="F287" s="72"/>
    </row>
    <row r="288" spans="1:6">
      <c r="A288" s="75"/>
      <c r="B288" s="78"/>
      <c r="C288" s="77"/>
      <c r="D288" s="87"/>
      <c r="E288" s="60"/>
      <c r="F288" s="72"/>
    </row>
    <row r="289" spans="1:6">
      <c r="A289" s="75"/>
      <c r="B289" s="78"/>
      <c r="C289" s="77"/>
      <c r="D289" s="87"/>
      <c r="E289" s="60"/>
      <c r="F289" s="72"/>
    </row>
    <row r="290" spans="1:6">
      <c r="A290" s="75"/>
      <c r="B290" s="78"/>
      <c r="C290" s="77"/>
      <c r="D290" s="87"/>
      <c r="E290" s="60"/>
      <c r="F290" s="72"/>
    </row>
    <row r="291" spans="1:6">
      <c r="A291" s="75"/>
      <c r="B291" s="78"/>
      <c r="C291" s="77"/>
      <c r="D291" s="87"/>
      <c r="E291" s="60"/>
      <c r="F291" s="72"/>
    </row>
    <row r="292" spans="1:6">
      <c r="A292" s="75"/>
      <c r="B292" s="78"/>
      <c r="C292" s="77"/>
      <c r="D292" s="87"/>
      <c r="E292" s="60"/>
      <c r="F292" s="72"/>
    </row>
    <row r="293" spans="1:6">
      <c r="A293" s="66"/>
      <c r="B293" s="78"/>
      <c r="C293" s="77"/>
      <c r="D293" s="87"/>
      <c r="E293" s="60"/>
      <c r="F293" s="72"/>
    </row>
    <row r="294" spans="1:6">
      <c r="A294" s="50"/>
      <c r="B294" s="80"/>
      <c r="C294" s="77"/>
      <c r="D294" s="87"/>
      <c r="E294" s="60"/>
      <c r="F294" s="72"/>
    </row>
    <row r="295" spans="1:6">
      <c r="A295" s="50"/>
      <c r="B295" s="78"/>
      <c r="C295" s="77"/>
      <c r="D295" s="87"/>
      <c r="E295" s="60"/>
      <c r="F295" s="72"/>
    </row>
    <row r="296" spans="1:6">
      <c r="A296" s="75"/>
      <c r="B296" s="78"/>
      <c r="C296" s="77"/>
      <c r="D296" s="87"/>
      <c r="E296" s="60"/>
      <c r="F296" s="72"/>
    </row>
    <row r="297" spans="1:6">
      <c r="A297" s="75"/>
      <c r="B297" s="78"/>
      <c r="C297" s="77"/>
      <c r="D297" s="87"/>
      <c r="E297" s="60"/>
      <c r="F297" s="72"/>
    </row>
    <row r="298" spans="1:6">
      <c r="A298" s="75"/>
      <c r="B298" s="78"/>
      <c r="C298" s="77"/>
      <c r="D298" s="87"/>
      <c r="E298" s="60"/>
      <c r="F298" s="72"/>
    </row>
    <row r="299" spans="1:6">
      <c r="A299" s="75"/>
      <c r="B299" s="78"/>
      <c r="C299" s="77"/>
      <c r="D299" s="87"/>
      <c r="E299" s="60"/>
      <c r="F299" s="72"/>
    </row>
    <row r="300" spans="1:6">
      <c r="A300" s="75"/>
      <c r="B300" s="78"/>
      <c r="C300" s="77"/>
      <c r="D300" s="87"/>
      <c r="E300" s="60"/>
      <c r="F300" s="72"/>
    </row>
    <row r="301" spans="1:6">
      <c r="A301" s="75"/>
      <c r="B301" s="78"/>
      <c r="C301" s="77"/>
      <c r="D301" s="87"/>
      <c r="E301" s="60"/>
      <c r="F301" s="72"/>
    </row>
    <row r="302" spans="1:6">
      <c r="A302" s="75"/>
      <c r="B302" s="78"/>
      <c r="C302" s="77"/>
      <c r="D302" s="87"/>
      <c r="E302" s="60"/>
      <c r="F302" s="72"/>
    </row>
    <row r="303" spans="1:6">
      <c r="A303" s="50"/>
      <c r="B303" s="78"/>
      <c r="C303" s="77"/>
      <c r="D303" s="87"/>
      <c r="E303" s="60"/>
      <c r="F303" s="72"/>
    </row>
    <row r="304" spans="1:6">
      <c r="A304" s="50"/>
      <c r="B304" s="78"/>
      <c r="C304" s="77"/>
      <c r="D304" s="87"/>
      <c r="E304" s="60"/>
      <c r="F304" s="72"/>
    </row>
    <row r="305" spans="1:6">
      <c r="A305" s="75"/>
      <c r="B305" s="78"/>
      <c r="C305" s="77"/>
      <c r="D305" s="113"/>
      <c r="E305" s="60"/>
      <c r="F305" s="60"/>
    </row>
    <row r="306" spans="1:6">
      <c r="A306" s="50"/>
      <c r="B306" s="78"/>
      <c r="C306" s="77"/>
      <c r="D306" s="113"/>
      <c r="E306" s="60"/>
      <c r="F306" s="60"/>
    </row>
    <row r="307" spans="1:6">
      <c r="A307" s="50"/>
      <c r="B307" s="78"/>
      <c r="C307" s="77"/>
      <c r="D307" s="87"/>
      <c r="E307" s="60"/>
      <c r="F307" s="72"/>
    </row>
    <row r="308" spans="1:6">
      <c r="A308" s="75"/>
      <c r="B308" s="78"/>
      <c r="C308" s="77"/>
      <c r="D308" s="87"/>
      <c r="E308" s="60"/>
      <c r="F308" s="72"/>
    </row>
    <row r="309" spans="1:6">
      <c r="A309" s="50"/>
      <c r="B309" s="78"/>
      <c r="C309" s="77"/>
      <c r="D309" s="113"/>
      <c r="E309" s="60"/>
      <c r="F309" s="72"/>
    </row>
    <row r="310" spans="1:6">
      <c r="A310" s="50"/>
      <c r="B310" s="50"/>
      <c r="C310" s="77"/>
      <c r="D310" s="87"/>
      <c r="E310" s="60"/>
      <c r="F310" s="72"/>
    </row>
    <row r="311" spans="1:6">
      <c r="A311" s="50"/>
      <c r="B311" s="80"/>
      <c r="C311" s="77"/>
      <c r="D311" s="87"/>
      <c r="E311" s="60"/>
      <c r="F311" s="72"/>
    </row>
    <row r="312" spans="1:6">
      <c r="A312" s="50"/>
      <c r="B312" s="78"/>
      <c r="C312" s="77"/>
      <c r="D312" s="113"/>
      <c r="E312" s="60"/>
      <c r="F312" s="72"/>
    </row>
    <row r="313" spans="1:6">
      <c r="A313" s="75"/>
      <c r="B313" s="78"/>
      <c r="C313" s="77"/>
      <c r="D313" s="87"/>
      <c r="E313" s="60"/>
      <c r="F313" s="72"/>
    </row>
    <row r="314" spans="1:6">
      <c r="A314" s="75"/>
      <c r="B314" s="78"/>
      <c r="C314" s="77"/>
      <c r="D314" s="87"/>
      <c r="E314" s="60"/>
      <c r="F314" s="72"/>
    </row>
    <row r="315" spans="1:6">
      <c r="A315" s="75"/>
      <c r="B315" s="78"/>
      <c r="C315" s="77"/>
      <c r="D315" s="87"/>
      <c r="E315" s="60"/>
      <c r="F315" s="72"/>
    </row>
    <row r="316" spans="1:6">
      <c r="A316" s="75"/>
      <c r="B316" s="78"/>
      <c r="C316" s="77"/>
      <c r="D316" s="87"/>
      <c r="E316" s="60"/>
      <c r="F316" s="72"/>
    </row>
    <row r="317" spans="1:6">
      <c r="A317" s="75"/>
      <c r="B317" s="78"/>
      <c r="C317" s="77"/>
      <c r="D317" s="87"/>
      <c r="E317" s="60"/>
      <c r="F317" s="72"/>
    </row>
    <row r="318" spans="1:6">
      <c r="A318" s="75"/>
      <c r="B318" s="78"/>
      <c r="C318" s="77"/>
      <c r="D318" s="113"/>
      <c r="E318" s="60"/>
      <c r="F318" s="60"/>
    </row>
    <row r="319" spans="1:6">
      <c r="A319" s="75"/>
      <c r="B319" s="78"/>
      <c r="C319" s="77"/>
      <c r="D319" s="87"/>
      <c r="E319" s="60"/>
      <c r="F319" s="72"/>
    </row>
    <row r="320" spans="1:6">
      <c r="A320" s="75"/>
      <c r="B320" s="78"/>
      <c r="C320" s="77"/>
      <c r="D320" s="87"/>
      <c r="E320" s="60"/>
      <c r="F320" s="72"/>
    </row>
    <row r="321" spans="1:6">
      <c r="A321" s="75"/>
      <c r="B321" s="78"/>
      <c r="C321" s="50"/>
      <c r="D321" s="95"/>
      <c r="E321" s="95"/>
      <c r="F321" s="95"/>
    </row>
    <row r="322" spans="1:6">
      <c r="A322" s="75"/>
      <c r="B322" s="78"/>
      <c r="C322" s="77"/>
      <c r="D322" s="113"/>
      <c r="E322" s="60"/>
      <c r="F322" s="60"/>
    </row>
    <row r="323" spans="1:6">
      <c r="A323" s="75"/>
      <c r="B323" s="78"/>
      <c r="C323" s="77"/>
      <c r="D323" s="113"/>
      <c r="E323" s="60"/>
      <c r="F323" s="60"/>
    </row>
    <row r="324" spans="1:6">
      <c r="A324" s="66"/>
      <c r="B324" s="78"/>
      <c r="C324" s="77"/>
      <c r="D324" s="87"/>
      <c r="E324" s="60"/>
      <c r="F324" s="72"/>
    </row>
    <row r="325" spans="1:6">
      <c r="A325" s="75"/>
      <c r="B325" s="78"/>
      <c r="C325" s="77"/>
      <c r="D325" s="87"/>
      <c r="E325" s="60"/>
      <c r="F325" s="72"/>
    </row>
    <row r="326" spans="1:6">
      <c r="A326" s="50"/>
      <c r="B326" s="78"/>
      <c r="C326" s="77"/>
      <c r="D326" s="113"/>
      <c r="E326" s="60"/>
      <c r="F326" s="60"/>
    </row>
    <row r="327" spans="1:6">
      <c r="A327" s="75"/>
      <c r="B327" s="78"/>
      <c r="C327" s="77"/>
      <c r="D327" s="87"/>
      <c r="E327" s="60"/>
      <c r="F327" s="72"/>
    </row>
    <row r="328" spans="1:6">
      <c r="A328" s="75"/>
      <c r="B328" s="78"/>
      <c r="C328" s="77"/>
      <c r="D328" s="87"/>
      <c r="E328" s="60"/>
      <c r="F328" s="72"/>
    </row>
    <row r="329" spans="1:6">
      <c r="A329" s="50"/>
      <c r="B329" s="78"/>
      <c r="C329" s="77"/>
      <c r="D329" s="87"/>
      <c r="E329" s="60"/>
      <c r="F329" s="72"/>
    </row>
    <row r="330" spans="1:6">
      <c r="A330" s="50"/>
      <c r="B330" s="50"/>
      <c r="C330" s="77"/>
      <c r="D330" s="87"/>
      <c r="E330" s="60"/>
      <c r="F330" s="72"/>
    </row>
    <row r="331" spans="1:6">
      <c r="A331" s="50"/>
      <c r="B331" s="78"/>
      <c r="C331" s="77"/>
      <c r="D331" s="87"/>
      <c r="E331" s="60"/>
      <c r="F331" s="72"/>
    </row>
    <row r="332" spans="1:6">
      <c r="A332" s="50"/>
      <c r="B332" s="78"/>
      <c r="C332" s="77"/>
      <c r="D332" s="113"/>
      <c r="E332" s="60"/>
      <c r="F332" s="60"/>
    </row>
    <row r="333" spans="1:6">
      <c r="A333" s="50"/>
      <c r="B333" s="78"/>
      <c r="C333" s="77"/>
      <c r="D333" s="87"/>
      <c r="E333" s="60"/>
      <c r="F333" s="72"/>
    </row>
    <row r="334" spans="1:6">
      <c r="A334" s="75"/>
      <c r="B334" s="78"/>
      <c r="C334" s="77"/>
      <c r="D334" s="87"/>
      <c r="E334" s="60"/>
      <c r="F334" s="72"/>
    </row>
    <row r="335" spans="1:6">
      <c r="A335" s="75"/>
      <c r="B335" s="78"/>
      <c r="C335" s="77"/>
      <c r="D335" s="113"/>
      <c r="E335" s="60"/>
      <c r="F335" s="60"/>
    </row>
    <row r="336" spans="1:6">
      <c r="A336" s="75"/>
      <c r="B336" s="50"/>
      <c r="C336" s="77"/>
      <c r="D336" s="87"/>
      <c r="E336" s="60"/>
      <c r="F336" s="72"/>
    </row>
    <row r="337" spans="1:6" ht="16.5" customHeight="1">
      <c r="A337" s="75"/>
      <c r="B337" s="80"/>
      <c r="C337" s="77"/>
      <c r="D337" s="87"/>
      <c r="E337" s="60"/>
      <c r="F337" s="72"/>
    </row>
    <row r="338" spans="1:6">
      <c r="A338" s="66"/>
      <c r="B338" s="50"/>
      <c r="C338" s="77"/>
      <c r="D338" s="87"/>
      <c r="E338" s="60"/>
      <c r="F338" s="72"/>
    </row>
    <row r="339" spans="1:6">
      <c r="A339" s="75"/>
      <c r="B339" s="78"/>
      <c r="C339" s="77"/>
      <c r="D339" s="87"/>
      <c r="E339" s="60"/>
      <c r="F339" s="72"/>
    </row>
    <row r="340" spans="1:6" ht="15.75" customHeight="1">
      <c r="A340" s="75"/>
      <c r="B340" s="78"/>
      <c r="C340" s="77"/>
      <c r="D340" s="87"/>
      <c r="E340" s="60"/>
      <c r="F340" s="72"/>
    </row>
    <row r="341" spans="1:6">
      <c r="A341" s="75"/>
      <c r="B341" s="50"/>
      <c r="C341" s="50"/>
      <c r="D341" s="95"/>
      <c r="E341" s="95"/>
      <c r="F341" s="95"/>
    </row>
    <row r="342" spans="1:6">
      <c r="A342" s="75"/>
      <c r="B342" s="78"/>
      <c r="C342" s="77"/>
      <c r="D342" s="87"/>
      <c r="E342" s="60"/>
      <c r="F342" s="72"/>
    </row>
    <row r="343" spans="1:6">
      <c r="A343" s="50"/>
      <c r="B343" s="78"/>
      <c r="C343" s="77"/>
      <c r="D343" s="87"/>
      <c r="E343" s="60"/>
      <c r="F343" s="72"/>
    </row>
    <row r="344" spans="1:6">
      <c r="A344" s="50"/>
      <c r="B344" s="50"/>
      <c r="C344" s="77"/>
      <c r="D344" s="87"/>
      <c r="E344" s="60"/>
      <c r="F344" s="72"/>
    </row>
    <row r="345" spans="1:6">
      <c r="A345" s="75"/>
      <c r="B345" s="78"/>
      <c r="C345" s="77"/>
      <c r="D345" s="87"/>
      <c r="E345" s="60"/>
      <c r="F345" s="72"/>
    </row>
    <row r="346" spans="1:6" ht="15.75" customHeight="1">
      <c r="A346" s="75"/>
      <c r="B346" s="78"/>
      <c r="C346" s="77"/>
      <c r="D346" s="87"/>
      <c r="E346" s="60"/>
      <c r="F346" s="72"/>
    </row>
    <row r="347" spans="1:6">
      <c r="A347" s="75"/>
      <c r="B347" s="50"/>
      <c r="C347" s="50"/>
      <c r="D347" s="95"/>
      <c r="E347" s="95"/>
      <c r="F347" s="95"/>
    </row>
    <row r="348" spans="1:6">
      <c r="A348" s="75"/>
      <c r="B348" s="80"/>
      <c r="C348" s="50"/>
      <c r="D348" s="95"/>
      <c r="E348" s="95"/>
      <c r="F348" s="95"/>
    </row>
    <row r="349" spans="1:6">
      <c r="A349" s="75"/>
      <c r="B349" s="78"/>
      <c r="C349" s="50"/>
      <c r="D349" s="95"/>
      <c r="E349" s="95"/>
      <c r="F349" s="95"/>
    </row>
    <row r="350" spans="1:6">
      <c r="A350" s="75"/>
      <c r="B350" s="50"/>
      <c r="C350" s="77"/>
      <c r="D350" s="87"/>
      <c r="E350" s="60"/>
      <c r="F350" s="72"/>
    </row>
    <row r="351" spans="1:6">
      <c r="A351" s="75"/>
      <c r="B351" s="78"/>
      <c r="C351" s="77"/>
      <c r="D351" s="87"/>
      <c r="E351" s="60"/>
      <c r="F351" s="72"/>
    </row>
    <row r="352" spans="1:6">
      <c r="A352" s="75"/>
      <c r="B352" s="78"/>
      <c r="C352" s="50"/>
      <c r="D352" s="95"/>
      <c r="E352" s="95"/>
      <c r="F352" s="95"/>
    </row>
    <row r="353" spans="1:6">
      <c r="A353" s="75"/>
      <c r="B353" s="78"/>
      <c r="C353" s="77"/>
      <c r="D353" s="87"/>
      <c r="E353" s="60"/>
      <c r="F353" s="72"/>
    </row>
    <row r="354" spans="1:6">
      <c r="A354" s="75"/>
      <c r="B354" s="50"/>
      <c r="C354" s="77"/>
      <c r="D354" s="87"/>
      <c r="E354" s="60"/>
      <c r="F354" s="72"/>
    </row>
    <row r="355" spans="1:6">
      <c r="A355" s="75"/>
      <c r="B355" s="78"/>
      <c r="C355" s="50"/>
      <c r="D355" s="95"/>
      <c r="E355" s="95"/>
      <c r="F355" s="95"/>
    </row>
    <row r="356" spans="1:6">
      <c r="A356" s="75"/>
      <c r="B356" s="78"/>
      <c r="C356" s="77"/>
      <c r="D356" s="87"/>
      <c r="E356" s="60"/>
      <c r="F356" s="72"/>
    </row>
    <row r="357" spans="1:6">
      <c r="A357" s="75"/>
      <c r="B357" s="78"/>
      <c r="C357" s="77"/>
      <c r="D357" s="87"/>
      <c r="E357" s="60"/>
      <c r="F357" s="72"/>
    </row>
    <row r="358" spans="1:6">
      <c r="A358" s="75"/>
      <c r="B358" s="50"/>
      <c r="C358" s="50"/>
      <c r="D358" s="95"/>
      <c r="E358" s="95"/>
      <c r="F358" s="95"/>
    </row>
    <row r="359" spans="1:6">
      <c r="A359" s="75"/>
      <c r="B359" s="78"/>
      <c r="C359" s="50"/>
      <c r="D359" s="95"/>
      <c r="E359" s="95"/>
      <c r="F359" s="95"/>
    </row>
    <row r="360" spans="1:6">
      <c r="A360" s="75"/>
      <c r="B360" s="78"/>
      <c r="C360" s="50"/>
      <c r="D360" s="95"/>
      <c r="E360" s="95"/>
      <c r="F360" s="95"/>
    </row>
    <row r="361" spans="1:6">
      <c r="A361" s="75"/>
      <c r="B361" s="50"/>
      <c r="C361" s="50"/>
      <c r="D361" s="95"/>
      <c r="E361" s="95"/>
      <c r="F361" s="95"/>
    </row>
    <row r="362" spans="1:6">
      <c r="A362" s="75"/>
      <c r="B362" s="78"/>
      <c r="C362" s="77"/>
      <c r="D362" s="87"/>
      <c r="E362" s="95"/>
      <c r="F362" s="95"/>
    </row>
    <row r="363" spans="1:6">
      <c r="A363" s="75"/>
      <c r="B363" s="78"/>
      <c r="C363" s="77"/>
      <c r="D363" s="87"/>
      <c r="E363" s="95"/>
      <c r="F363" s="72"/>
    </row>
    <row r="364" spans="1:6">
      <c r="A364" s="75"/>
      <c r="B364" s="78"/>
      <c r="C364" s="77"/>
      <c r="D364" s="87"/>
      <c r="E364" s="95"/>
      <c r="F364" s="72"/>
    </row>
    <row r="365" spans="1:6">
      <c r="A365" s="75"/>
      <c r="B365" s="50"/>
      <c r="C365" s="50"/>
      <c r="D365" s="95"/>
      <c r="E365" s="95"/>
      <c r="F365" s="95"/>
    </row>
    <row r="366" spans="1:6">
      <c r="A366" s="75"/>
      <c r="B366" s="78"/>
      <c r="C366" s="77"/>
      <c r="D366" s="87"/>
      <c r="E366" s="95"/>
      <c r="F366" s="95"/>
    </row>
    <row r="367" spans="1:6">
      <c r="A367" s="75"/>
      <c r="B367" s="78"/>
      <c r="C367" s="77"/>
      <c r="D367" s="87"/>
      <c r="E367" s="95"/>
      <c r="F367" s="72"/>
    </row>
    <row r="368" spans="1:6">
      <c r="A368" s="75"/>
      <c r="B368" s="78"/>
      <c r="C368" s="77"/>
      <c r="D368" s="87"/>
      <c r="E368" s="95"/>
      <c r="F368" s="72"/>
    </row>
    <row r="369" spans="1:6">
      <c r="A369" s="75"/>
      <c r="B369" s="78"/>
      <c r="C369" s="50"/>
      <c r="D369" s="95"/>
      <c r="E369" s="95"/>
      <c r="F369" s="95"/>
    </row>
    <row r="370" spans="1:6">
      <c r="A370" s="75"/>
      <c r="B370" s="78"/>
      <c r="C370" s="77"/>
      <c r="D370" s="87"/>
      <c r="E370" s="95"/>
      <c r="F370" s="72"/>
    </row>
    <row r="371" spans="1:6">
      <c r="A371" s="75"/>
      <c r="B371" s="78"/>
      <c r="C371" s="77"/>
      <c r="D371" s="87"/>
      <c r="E371" s="95"/>
      <c r="F371" s="72"/>
    </row>
    <row r="372" spans="1:6">
      <c r="A372" s="75"/>
      <c r="B372" s="78"/>
      <c r="C372" s="50"/>
      <c r="D372" s="95"/>
      <c r="E372" s="95"/>
      <c r="F372" s="95"/>
    </row>
    <row r="373" spans="1:6">
      <c r="A373" s="75"/>
      <c r="B373" s="78"/>
      <c r="C373" s="77"/>
      <c r="D373" s="87"/>
      <c r="E373" s="95"/>
      <c r="F373" s="95"/>
    </row>
    <row r="374" spans="1:6">
      <c r="A374" s="75"/>
      <c r="B374" s="78"/>
      <c r="C374" s="77"/>
      <c r="D374" s="87"/>
      <c r="E374" s="95"/>
      <c r="F374" s="72"/>
    </row>
    <row r="375" spans="1:6">
      <c r="A375" s="75"/>
      <c r="B375" s="78"/>
      <c r="C375" s="77"/>
      <c r="D375" s="87"/>
      <c r="E375" s="95"/>
      <c r="F375" s="72"/>
    </row>
    <row r="376" spans="1:6">
      <c r="A376" s="75"/>
      <c r="B376" s="78"/>
      <c r="C376" s="50"/>
      <c r="D376" s="95"/>
      <c r="E376" s="60"/>
      <c r="F376" s="72"/>
    </row>
    <row r="377" spans="1:6">
      <c r="A377" s="75"/>
      <c r="B377" s="78"/>
      <c r="C377" s="77"/>
      <c r="D377" s="87"/>
      <c r="E377" s="95"/>
      <c r="F377" s="72"/>
    </row>
    <row r="378" spans="1:6">
      <c r="A378" s="75"/>
      <c r="B378" s="78"/>
      <c r="C378" s="77"/>
      <c r="D378" s="87"/>
      <c r="E378" s="95"/>
      <c r="F378" s="72"/>
    </row>
    <row r="379" spans="1:6">
      <c r="A379" s="75"/>
      <c r="B379" s="78"/>
      <c r="C379" s="77"/>
      <c r="D379" s="87"/>
      <c r="E379" s="60"/>
      <c r="F379" s="72"/>
    </row>
    <row r="380" spans="1:6">
      <c r="A380" s="75"/>
      <c r="B380" s="78"/>
      <c r="C380" s="77"/>
      <c r="D380" s="87"/>
      <c r="E380" s="60"/>
      <c r="F380" s="72"/>
    </row>
    <row r="381" spans="1:6">
      <c r="A381" s="50"/>
      <c r="B381" s="78"/>
      <c r="C381" s="77"/>
      <c r="D381" s="87"/>
      <c r="E381" s="60"/>
      <c r="F381" s="72"/>
    </row>
    <row r="382" spans="1:6">
      <c r="A382" s="50"/>
      <c r="B382" s="78"/>
      <c r="C382" s="77"/>
      <c r="D382" s="87"/>
      <c r="E382" s="60"/>
      <c r="F382" s="72"/>
    </row>
    <row r="383" spans="1:6">
      <c r="A383" s="50"/>
      <c r="B383" s="78"/>
      <c r="C383" s="77"/>
      <c r="D383" s="87"/>
      <c r="E383" s="60"/>
      <c r="F383" s="72"/>
    </row>
    <row r="384" spans="1:6">
      <c r="A384" s="75"/>
      <c r="B384" s="78"/>
      <c r="C384" s="77"/>
      <c r="D384" s="87"/>
      <c r="E384" s="60"/>
      <c r="F384" s="72"/>
    </row>
    <row r="385" spans="1:6">
      <c r="A385" s="75"/>
      <c r="B385" s="78"/>
      <c r="C385" s="77"/>
      <c r="D385" s="87"/>
      <c r="E385" s="60"/>
      <c r="F385" s="72"/>
    </row>
    <row r="386" spans="1:6">
      <c r="A386" s="75"/>
      <c r="B386" s="78"/>
      <c r="C386" s="77"/>
      <c r="D386" s="87"/>
      <c r="E386" s="60"/>
      <c r="F386" s="72"/>
    </row>
    <row r="387" spans="1:6">
      <c r="A387" s="75"/>
      <c r="B387" s="78"/>
      <c r="C387" s="77"/>
      <c r="D387" s="87"/>
      <c r="E387" s="60"/>
      <c r="F387" s="72"/>
    </row>
    <row r="388" spans="1:6">
      <c r="A388" s="75"/>
      <c r="B388" s="78"/>
      <c r="C388" s="77"/>
      <c r="D388" s="87"/>
      <c r="E388" s="60"/>
      <c r="F388" s="72"/>
    </row>
    <row r="389" spans="1:6">
      <c r="A389" s="75"/>
      <c r="B389" s="78"/>
      <c r="C389" s="77"/>
      <c r="D389" s="87"/>
      <c r="E389" s="60"/>
      <c r="F389" s="72"/>
    </row>
    <row r="390" spans="1:6">
      <c r="A390" s="75"/>
      <c r="B390" s="78"/>
      <c r="C390" s="77"/>
      <c r="D390" s="87"/>
      <c r="E390" s="60"/>
      <c r="F390" s="72"/>
    </row>
    <row r="391" spans="1:6">
      <c r="A391" s="75"/>
      <c r="B391" s="78"/>
      <c r="C391" s="77"/>
      <c r="D391" s="87"/>
      <c r="E391" s="60"/>
      <c r="F391" s="72"/>
    </row>
    <row r="392" spans="1:6">
      <c r="A392" s="75"/>
      <c r="B392" s="78"/>
      <c r="C392" s="77"/>
      <c r="D392" s="87"/>
      <c r="E392" s="60"/>
      <c r="F392" s="72"/>
    </row>
    <row r="393" spans="1:6">
      <c r="A393" s="75"/>
      <c r="B393" s="78"/>
      <c r="C393" s="77"/>
      <c r="D393" s="87"/>
      <c r="E393" s="60"/>
      <c r="F393" s="72"/>
    </row>
    <row r="394" spans="1:6">
      <c r="A394" s="75"/>
      <c r="B394" s="78"/>
      <c r="C394" s="77"/>
      <c r="D394" s="87"/>
      <c r="E394" s="60"/>
      <c r="F394" s="72"/>
    </row>
    <row r="395" spans="1:6">
      <c r="A395" s="75"/>
      <c r="B395" s="78"/>
      <c r="C395" s="77"/>
      <c r="D395" s="87"/>
      <c r="E395" s="60"/>
      <c r="F395" s="72"/>
    </row>
    <row r="396" spans="1:6">
      <c r="A396" s="75"/>
      <c r="B396" s="78"/>
      <c r="C396" s="77"/>
      <c r="D396" s="87"/>
      <c r="E396" s="60"/>
      <c r="F396" s="72"/>
    </row>
    <row r="397" spans="1:6">
      <c r="A397" s="75"/>
      <c r="B397" s="78"/>
      <c r="C397" s="77"/>
      <c r="D397" s="87"/>
      <c r="E397" s="60"/>
      <c r="F397" s="72"/>
    </row>
    <row r="398" spans="1:6">
      <c r="A398" s="75"/>
      <c r="B398" s="78"/>
      <c r="C398" s="77"/>
      <c r="D398" s="87"/>
      <c r="E398" s="60"/>
      <c r="F398" s="72"/>
    </row>
    <row r="399" spans="1:6">
      <c r="A399" s="50"/>
      <c r="B399" s="78"/>
      <c r="C399" s="77"/>
      <c r="D399" s="87"/>
      <c r="E399" s="60"/>
      <c r="F399" s="72"/>
    </row>
    <row r="400" spans="1:6">
      <c r="A400" s="75"/>
      <c r="B400" s="78"/>
      <c r="C400" s="77"/>
      <c r="D400" s="87"/>
      <c r="E400" s="60"/>
      <c r="F400" s="72"/>
    </row>
    <row r="401" spans="1:6">
      <c r="A401" s="75"/>
      <c r="B401" s="78"/>
      <c r="C401" s="77"/>
      <c r="D401" s="87"/>
      <c r="E401" s="60"/>
      <c r="F401" s="72"/>
    </row>
    <row r="402" spans="1:6">
      <c r="A402" s="75"/>
      <c r="B402" s="78"/>
      <c r="C402" s="77"/>
      <c r="D402" s="87"/>
      <c r="E402" s="60"/>
      <c r="F402" s="72"/>
    </row>
    <row r="403" spans="1:6">
      <c r="A403" s="75"/>
      <c r="B403" s="78"/>
      <c r="C403" s="77"/>
      <c r="D403" s="87"/>
      <c r="E403" s="60"/>
      <c r="F403" s="72"/>
    </row>
    <row r="404" spans="1:6">
      <c r="A404" s="66"/>
      <c r="B404" s="78"/>
      <c r="C404" s="77"/>
      <c r="D404" s="87"/>
      <c r="E404" s="60"/>
      <c r="F404" s="72"/>
    </row>
    <row r="405" spans="1:6">
      <c r="A405" s="66"/>
      <c r="B405" s="78"/>
      <c r="C405" s="77"/>
      <c r="D405" s="87"/>
      <c r="E405" s="60"/>
      <c r="F405" s="72"/>
    </row>
    <row r="406" spans="1:6">
      <c r="A406" s="66"/>
      <c r="B406" s="78"/>
      <c r="C406" s="77"/>
      <c r="D406" s="87"/>
      <c r="E406" s="60"/>
      <c r="F406" s="72"/>
    </row>
    <row r="407" spans="1:6">
      <c r="A407" s="66"/>
      <c r="B407" s="78"/>
      <c r="C407" s="77"/>
      <c r="D407" s="87"/>
      <c r="E407" s="60"/>
      <c r="F407" s="72"/>
    </row>
    <row r="408" spans="1:6">
      <c r="A408" s="66"/>
      <c r="B408" s="78"/>
      <c r="C408" s="77"/>
      <c r="D408" s="87"/>
      <c r="E408" s="60"/>
      <c r="F408" s="72"/>
    </row>
    <row r="409" spans="1:6">
      <c r="A409" s="66"/>
      <c r="B409" s="78"/>
      <c r="C409" s="77"/>
      <c r="D409" s="87"/>
      <c r="E409" s="60"/>
      <c r="F409" s="72"/>
    </row>
    <row r="410" spans="1:6">
      <c r="A410" s="66"/>
      <c r="B410" s="78"/>
      <c r="C410" s="77"/>
      <c r="D410" s="87"/>
      <c r="E410" s="60"/>
      <c r="F410" s="72"/>
    </row>
    <row r="411" spans="1:6">
      <c r="A411" s="66"/>
      <c r="B411" s="78"/>
      <c r="C411" s="77"/>
      <c r="D411" s="87"/>
      <c r="E411" s="60"/>
      <c r="F411" s="72"/>
    </row>
    <row r="412" spans="1:6">
      <c r="A412" s="66"/>
      <c r="B412" s="78"/>
      <c r="C412" s="77"/>
      <c r="D412" s="87"/>
      <c r="E412" s="60"/>
      <c r="F412" s="72"/>
    </row>
    <row r="413" spans="1:6">
      <c r="A413" s="66"/>
      <c r="B413" s="78"/>
      <c r="C413" s="77"/>
      <c r="D413" s="87"/>
      <c r="E413" s="60"/>
      <c r="F413" s="72"/>
    </row>
    <row r="414" spans="1:6">
      <c r="A414" s="66"/>
      <c r="B414" s="78"/>
      <c r="C414" s="77"/>
      <c r="D414" s="87"/>
      <c r="E414" s="95"/>
      <c r="F414" s="72"/>
    </row>
    <row r="415" spans="1:6">
      <c r="A415" s="66"/>
      <c r="B415" s="78"/>
      <c r="C415" s="77"/>
      <c r="D415" s="87"/>
      <c r="E415" s="60"/>
      <c r="F415" s="72"/>
    </row>
    <row r="416" spans="1:6">
      <c r="A416" s="66"/>
      <c r="B416" s="78"/>
      <c r="C416" s="77"/>
      <c r="D416" s="87"/>
      <c r="E416" s="60"/>
      <c r="F416" s="60"/>
    </row>
    <row r="417" spans="1:6">
      <c r="A417" s="66"/>
      <c r="B417" s="78"/>
      <c r="C417" s="77"/>
      <c r="D417" s="87"/>
      <c r="E417" s="60"/>
      <c r="F417" s="60"/>
    </row>
    <row r="418" spans="1:6">
      <c r="A418" s="66"/>
      <c r="B418" s="78"/>
      <c r="C418" s="77"/>
      <c r="D418" s="87"/>
      <c r="E418" s="60"/>
      <c r="F418" s="72"/>
    </row>
    <row r="419" spans="1:6">
      <c r="A419" s="66"/>
      <c r="B419" s="78"/>
      <c r="C419" s="77"/>
      <c r="D419" s="87"/>
      <c r="E419" s="60"/>
      <c r="F419" s="72"/>
    </row>
    <row r="420" spans="1:6">
      <c r="A420" s="66"/>
      <c r="B420" s="78"/>
      <c r="C420" s="77"/>
      <c r="D420" s="87"/>
      <c r="E420" s="60"/>
      <c r="F420" s="60"/>
    </row>
    <row r="421" spans="1:6">
      <c r="A421" s="66"/>
      <c r="B421" s="78"/>
      <c r="C421" s="77"/>
      <c r="D421" s="87"/>
      <c r="E421" s="60"/>
      <c r="F421" s="60"/>
    </row>
    <row r="422" spans="1:6">
      <c r="A422" s="66"/>
      <c r="B422" s="78"/>
      <c r="C422" s="77"/>
      <c r="D422" s="87"/>
      <c r="E422" s="60"/>
      <c r="F422" s="72"/>
    </row>
    <row r="423" spans="1:6">
      <c r="A423" s="66"/>
      <c r="B423" s="78"/>
      <c r="C423" s="77"/>
      <c r="D423" s="87"/>
      <c r="E423" s="60"/>
      <c r="F423" s="72"/>
    </row>
    <row r="424" spans="1:6">
      <c r="A424" s="66"/>
      <c r="B424" s="78"/>
      <c r="C424" s="77"/>
      <c r="D424" s="87"/>
      <c r="E424" s="60"/>
      <c r="F424" s="60"/>
    </row>
    <row r="425" spans="1:6">
      <c r="A425" s="66"/>
      <c r="B425" s="78"/>
      <c r="C425" s="77"/>
      <c r="D425" s="87"/>
      <c r="E425" s="60"/>
      <c r="F425" s="72"/>
    </row>
    <row r="426" spans="1:6">
      <c r="A426" s="66"/>
      <c r="B426" s="78"/>
      <c r="C426" s="77"/>
      <c r="D426" s="87"/>
      <c r="E426" s="60"/>
      <c r="F426" s="72"/>
    </row>
    <row r="427" spans="1:6">
      <c r="A427" s="66"/>
      <c r="B427" s="78"/>
      <c r="C427" s="77"/>
      <c r="D427" s="87"/>
      <c r="E427" s="60"/>
      <c r="F427" s="60"/>
    </row>
    <row r="428" spans="1:6">
      <c r="A428" s="66"/>
      <c r="B428" s="78"/>
      <c r="C428" s="77"/>
      <c r="D428" s="87"/>
      <c r="E428" s="60"/>
      <c r="F428" s="60"/>
    </row>
    <row r="429" spans="1:6">
      <c r="A429" s="66"/>
      <c r="B429" s="78"/>
      <c r="C429" s="77"/>
      <c r="D429" s="87"/>
      <c r="E429" s="60"/>
      <c r="F429" s="72"/>
    </row>
    <row r="430" spans="1:6">
      <c r="A430" s="66"/>
      <c r="B430" s="78"/>
      <c r="C430" s="77"/>
      <c r="D430" s="87"/>
      <c r="E430" s="60"/>
      <c r="F430" s="72"/>
    </row>
    <row r="431" spans="1:6">
      <c r="A431" s="66"/>
      <c r="B431" s="78"/>
      <c r="C431" s="77"/>
      <c r="D431" s="87"/>
      <c r="E431" s="60"/>
      <c r="F431" s="60"/>
    </row>
    <row r="432" spans="1:6">
      <c r="A432" s="66"/>
      <c r="B432" s="78"/>
      <c r="C432" s="77"/>
      <c r="D432" s="87"/>
      <c r="E432" s="60"/>
      <c r="F432" s="60"/>
    </row>
    <row r="433" spans="1:6">
      <c r="A433" s="66"/>
      <c r="B433" s="78"/>
      <c r="C433" s="77"/>
      <c r="D433" s="87"/>
      <c r="E433" s="60"/>
      <c r="F433" s="72"/>
    </row>
    <row r="434" spans="1:6">
      <c r="A434" s="66"/>
      <c r="B434" s="78"/>
      <c r="C434" s="77"/>
      <c r="D434" s="87"/>
      <c r="E434" s="60"/>
      <c r="F434" s="72"/>
    </row>
    <row r="435" spans="1:6">
      <c r="A435" s="66"/>
      <c r="B435" s="78"/>
      <c r="C435" s="77"/>
      <c r="D435" s="87"/>
      <c r="E435" s="60"/>
      <c r="F435" s="60"/>
    </row>
    <row r="436" spans="1:6">
      <c r="A436" s="66"/>
      <c r="B436" s="78"/>
      <c r="C436" s="77"/>
      <c r="D436" s="87"/>
      <c r="E436" s="60"/>
      <c r="F436" s="60"/>
    </row>
    <row r="437" spans="1:6">
      <c r="A437" s="66"/>
      <c r="B437" s="78"/>
      <c r="C437" s="77"/>
      <c r="D437" s="87"/>
      <c r="E437" s="60"/>
      <c r="F437" s="72"/>
    </row>
    <row r="438" spans="1:6">
      <c r="A438" s="66"/>
      <c r="B438" s="78"/>
      <c r="C438" s="77"/>
      <c r="D438" s="87"/>
      <c r="E438" s="60"/>
      <c r="F438" s="72"/>
    </row>
    <row r="439" spans="1:6">
      <c r="A439" s="66"/>
      <c r="B439" s="78"/>
      <c r="C439" s="77"/>
      <c r="D439" s="87"/>
      <c r="E439" s="60"/>
      <c r="F439" s="60"/>
    </row>
    <row r="440" spans="1:6">
      <c r="A440" s="66"/>
      <c r="B440" s="78"/>
      <c r="C440" s="77"/>
      <c r="D440" s="87"/>
      <c r="E440" s="60"/>
      <c r="F440" s="60"/>
    </row>
    <row r="441" spans="1:6">
      <c r="A441" s="66"/>
      <c r="B441" s="78"/>
      <c r="C441" s="77"/>
      <c r="D441" s="87"/>
      <c r="E441" s="60"/>
      <c r="F441" s="72"/>
    </row>
    <row r="442" spans="1:6">
      <c r="A442" s="66"/>
      <c r="B442" s="78"/>
      <c r="C442" s="77"/>
      <c r="D442" s="87"/>
      <c r="E442" s="60"/>
      <c r="F442" s="72"/>
    </row>
    <row r="443" spans="1:6">
      <c r="A443" s="66"/>
      <c r="B443" s="78"/>
      <c r="C443" s="77"/>
      <c r="D443" s="87"/>
      <c r="E443" s="60"/>
      <c r="F443" s="60"/>
    </row>
    <row r="444" spans="1:6">
      <c r="A444" s="66"/>
      <c r="B444" s="78"/>
      <c r="C444" s="77"/>
      <c r="D444" s="87"/>
      <c r="E444" s="60"/>
      <c r="F444" s="60"/>
    </row>
    <row r="445" spans="1:6">
      <c r="A445" s="66"/>
      <c r="B445" s="78"/>
      <c r="C445" s="77"/>
      <c r="D445" s="87"/>
      <c r="E445" s="60"/>
      <c r="F445" s="72"/>
    </row>
    <row r="446" spans="1:6">
      <c r="A446" s="66"/>
      <c r="B446" s="78"/>
      <c r="C446" s="77"/>
      <c r="D446" s="87"/>
      <c r="E446" s="60"/>
      <c r="F446" s="72"/>
    </row>
    <row r="447" spans="1:6">
      <c r="A447" s="66"/>
      <c r="B447" s="78"/>
      <c r="C447" s="77"/>
      <c r="D447" s="87"/>
      <c r="E447" s="60"/>
      <c r="F447" s="60"/>
    </row>
    <row r="448" spans="1:6">
      <c r="A448" s="66"/>
      <c r="B448" s="78"/>
      <c r="C448" s="77"/>
      <c r="D448" s="87"/>
      <c r="E448" s="60"/>
      <c r="F448" s="60"/>
    </row>
    <row r="449" spans="1:6">
      <c r="A449" s="66"/>
      <c r="B449" s="78"/>
      <c r="C449" s="77"/>
      <c r="D449" s="87"/>
      <c r="E449" s="60"/>
      <c r="F449" s="72"/>
    </row>
    <row r="450" spans="1:6">
      <c r="A450" s="66"/>
      <c r="B450" s="78"/>
      <c r="C450" s="77"/>
      <c r="D450" s="87"/>
      <c r="E450" s="60"/>
      <c r="F450" s="72"/>
    </row>
    <row r="451" spans="1:6">
      <c r="A451" s="66"/>
      <c r="B451" s="78"/>
      <c r="C451" s="77"/>
      <c r="D451" s="87"/>
      <c r="E451" s="60"/>
      <c r="F451" s="60"/>
    </row>
    <row r="452" spans="1:6">
      <c r="A452" s="66"/>
      <c r="B452" s="78"/>
      <c r="C452" s="77"/>
      <c r="D452" s="87"/>
      <c r="E452" s="60"/>
      <c r="F452" s="60"/>
    </row>
    <row r="453" spans="1:6">
      <c r="A453" s="66"/>
      <c r="B453" s="78"/>
      <c r="C453" s="77"/>
      <c r="D453" s="87"/>
      <c r="E453" s="60"/>
      <c r="F453" s="72"/>
    </row>
    <row r="454" spans="1:6">
      <c r="A454" s="66"/>
      <c r="B454" s="78"/>
      <c r="C454" s="77"/>
      <c r="D454" s="87"/>
      <c r="E454" s="60"/>
      <c r="F454" s="72"/>
    </row>
    <row r="455" spans="1:6">
      <c r="A455" s="66"/>
      <c r="B455" s="78"/>
      <c r="C455" s="77"/>
      <c r="D455" s="87"/>
      <c r="E455" s="60"/>
      <c r="F455" s="60"/>
    </row>
    <row r="456" spans="1:6">
      <c r="A456" s="66"/>
      <c r="B456" s="78"/>
      <c r="C456" s="77"/>
      <c r="D456" s="87"/>
      <c r="E456" s="60"/>
      <c r="F456" s="60"/>
    </row>
    <row r="457" spans="1:6">
      <c r="A457" s="66"/>
      <c r="B457" s="78"/>
      <c r="C457" s="77"/>
      <c r="D457" s="87"/>
      <c r="E457" s="60"/>
      <c r="F457" s="72"/>
    </row>
    <row r="458" spans="1:6">
      <c r="A458" s="66"/>
      <c r="B458" s="50"/>
      <c r="C458" s="77"/>
      <c r="D458" s="87"/>
      <c r="E458" s="60"/>
      <c r="F458" s="72"/>
    </row>
    <row r="459" spans="1:6">
      <c r="A459" s="66"/>
      <c r="B459" s="78"/>
      <c r="C459" s="77"/>
      <c r="D459" s="87"/>
      <c r="E459" s="60"/>
      <c r="F459" s="60"/>
    </row>
    <row r="460" spans="1:6">
      <c r="A460" s="75"/>
      <c r="B460" s="78"/>
      <c r="C460" s="77"/>
      <c r="D460" s="87"/>
      <c r="E460" s="60"/>
      <c r="F460" s="72"/>
    </row>
    <row r="461" spans="1:6">
      <c r="A461" s="75"/>
      <c r="B461" s="78"/>
      <c r="C461" s="77"/>
      <c r="D461" s="87"/>
      <c r="E461" s="60"/>
      <c r="F461" s="72"/>
    </row>
    <row r="462" spans="1:6">
      <c r="A462" s="75"/>
      <c r="B462" s="78"/>
      <c r="C462" s="77"/>
      <c r="D462" s="87"/>
      <c r="E462" s="60"/>
      <c r="F462" s="60"/>
    </row>
    <row r="463" spans="1:6">
      <c r="A463" s="75"/>
      <c r="B463" s="78"/>
      <c r="C463" s="77"/>
      <c r="D463" s="87"/>
      <c r="E463" s="60"/>
      <c r="F463" s="72"/>
    </row>
    <row r="464" spans="1:6">
      <c r="A464" s="75"/>
      <c r="B464" s="78"/>
      <c r="C464" s="77"/>
      <c r="D464" s="87"/>
      <c r="E464" s="60"/>
      <c r="F464" s="72"/>
    </row>
    <row r="465" spans="1:6">
      <c r="A465" s="75"/>
      <c r="B465" s="78"/>
      <c r="C465" s="77"/>
      <c r="D465" s="87"/>
      <c r="E465" s="60"/>
      <c r="F465" s="60"/>
    </row>
    <row r="466" spans="1:6">
      <c r="A466" s="75"/>
      <c r="B466" s="78"/>
      <c r="C466" s="77"/>
      <c r="D466" s="87"/>
      <c r="E466" s="60"/>
      <c r="F466" s="60"/>
    </row>
    <row r="467" spans="1:6">
      <c r="A467" s="75"/>
      <c r="B467" s="78"/>
      <c r="C467" s="77"/>
      <c r="D467" s="87"/>
      <c r="E467" s="60"/>
      <c r="F467" s="72"/>
    </row>
    <row r="468" spans="1:6">
      <c r="A468" s="75"/>
      <c r="B468" s="78"/>
      <c r="C468" s="77"/>
      <c r="D468" s="87"/>
      <c r="E468" s="60"/>
      <c r="F468" s="72"/>
    </row>
    <row r="469" spans="1:6">
      <c r="A469" s="75"/>
      <c r="B469" s="78"/>
      <c r="C469" s="77"/>
      <c r="D469" s="113"/>
      <c r="E469" s="60"/>
      <c r="F469" s="60"/>
    </row>
    <row r="470" spans="1:6">
      <c r="A470" s="75"/>
      <c r="B470" s="78"/>
      <c r="C470" s="77"/>
      <c r="D470" s="87"/>
      <c r="E470" s="60"/>
      <c r="F470" s="72"/>
    </row>
    <row r="471" spans="1:6">
      <c r="A471" s="50"/>
      <c r="B471" s="78"/>
      <c r="C471" s="77"/>
      <c r="D471" s="87"/>
    </row>
    <row r="472" spans="1:6">
      <c r="A472" s="75"/>
      <c r="B472" s="78"/>
      <c r="C472" s="77"/>
      <c r="D472" s="87"/>
      <c r="E472" s="60"/>
      <c r="F472" s="60"/>
    </row>
    <row r="473" spans="1:6">
      <c r="A473" s="75"/>
      <c r="B473" s="78"/>
      <c r="C473" s="77"/>
      <c r="D473" s="87"/>
      <c r="E473" s="60"/>
      <c r="F473" s="72"/>
    </row>
    <row r="474" spans="1:6">
      <c r="A474" s="75"/>
      <c r="B474" s="78"/>
      <c r="C474" s="77"/>
      <c r="D474" s="87"/>
      <c r="E474" s="60"/>
      <c r="F474" s="72"/>
    </row>
    <row r="475" spans="1:6">
      <c r="A475" s="75"/>
      <c r="B475" s="80"/>
      <c r="C475" s="77"/>
      <c r="D475" s="87"/>
      <c r="E475" s="60"/>
      <c r="F475" s="72"/>
    </row>
    <row r="476" spans="1:6">
      <c r="A476" s="75"/>
      <c r="B476" s="78"/>
      <c r="C476" s="77"/>
      <c r="D476" s="87"/>
      <c r="E476" s="60"/>
      <c r="F476" s="60"/>
    </row>
    <row r="477" spans="1:6">
      <c r="A477" s="66"/>
      <c r="B477" s="78"/>
      <c r="C477" s="77"/>
      <c r="D477" s="87"/>
      <c r="E477" s="60"/>
      <c r="F477" s="72"/>
    </row>
    <row r="478" spans="1:6">
      <c r="A478" s="75"/>
      <c r="B478" s="78"/>
      <c r="C478" s="77"/>
      <c r="D478" s="87"/>
      <c r="E478" s="60"/>
      <c r="F478" s="72"/>
    </row>
    <row r="479" spans="1:6">
      <c r="A479" s="75"/>
      <c r="B479" s="78"/>
      <c r="C479" s="77"/>
      <c r="D479" s="87"/>
    </row>
    <row r="480" spans="1:6">
      <c r="A480" s="75"/>
      <c r="B480" s="82"/>
      <c r="C480" s="77"/>
      <c r="D480" s="87"/>
    </row>
    <row r="481" spans="1:6">
      <c r="A481" s="75"/>
      <c r="B481" s="62"/>
      <c r="C481" s="77"/>
      <c r="D481" s="87"/>
      <c r="E481" s="60"/>
      <c r="F481" s="72"/>
    </row>
    <row r="482" spans="1:6">
      <c r="C482" s="77"/>
      <c r="D482" s="87"/>
      <c r="E482" s="60"/>
      <c r="F482" s="60"/>
    </row>
    <row r="483" spans="1:6">
      <c r="C483" s="77"/>
      <c r="D483" s="87"/>
      <c r="E483" s="60"/>
      <c r="F483" s="72"/>
    </row>
    <row r="484" spans="1:6">
      <c r="A484" s="63"/>
      <c r="B484" s="79"/>
      <c r="C484" s="77"/>
      <c r="D484" s="87"/>
      <c r="E484" s="60"/>
      <c r="F484" s="72"/>
    </row>
    <row r="485" spans="1:6">
      <c r="A485" s="75"/>
      <c r="B485" s="78"/>
      <c r="C485" s="77"/>
      <c r="D485" s="87"/>
      <c r="E485" s="60"/>
      <c r="F485" s="72"/>
    </row>
    <row r="486" spans="1:6">
      <c r="A486" s="75"/>
      <c r="B486" s="78"/>
      <c r="C486" s="77"/>
      <c r="D486" s="87"/>
      <c r="E486" s="60"/>
      <c r="F486" s="72"/>
    </row>
    <row r="487" spans="1:6">
      <c r="A487" s="75"/>
      <c r="B487" s="78"/>
      <c r="C487" s="77"/>
      <c r="D487" s="87"/>
      <c r="E487" s="60"/>
      <c r="F487" s="72"/>
    </row>
    <row r="488" spans="1:6">
      <c r="A488" s="75"/>
      <c r="B488" s="80"/>
      <c r="C488" s="77"/>
      <c r="D488" s="87"/>
      <c r="E488" s="60"/>
      <c r="F488" s="60"/>
    </row>
    <row r="489" spans="1:6">
      <c r="A489" s="75"/>
      <c r="B489" s="78"/>
      <c r="C489" s="77"/>
      <c r="D489" s="87"/>
      <c r="E489" s="60"/>
      <c r="F489" s="72"/>
    </row>
    <row r="490" spans="1:6">
      <c r="A490" s="75"/>
      <c r="B490" s="78"/>
      <c r="C490" s="77"/>
      <c r="D490" s="87"/>
      <c r="E490" s="60"/>
      <c r="F490" s="72"/>
    </row>
    <row r="491" spans="1:6">
      <c r="A491" s="75"/>
      <c r="B491" s="78"/>
      <c r="C491" s="77"/>
      <c r="D491" s="87"/>
      <c r="E491" s="60"/>
      <c r="F491" s="72"/>
    </row>
    <row r="492" spans="1:6">
      <c r="A492" s="75"/>
      <c r="B492" s="78"/>
      <c r="C492" s="61"/>
      <c r="D492" s="108"/>
      <c r="E492" s="81"/>
      <c r="F492" s="59"/>
    </row>
    <row r="493" spans="1:6">
      <c r="A493" s="75"/>
      <c r="B493" s="78"/>
    </row>
    <row r="494" spans="1:6">
      <c r="A494" s="75"/>
      <c r="B494" s="78"/>
    </row>
    <row r="495" spans="1:6">
      <c r="A495" s="75"/>
      <c r="B495" s="78"/>
      <c r="C495" s="83"/>
      <c r="D495" s="86"/>
      <c r="E495" s="60"/>
      <c r="F495" s="60"/>
    </row>
    <row r="496" spans="1:6">
      <c r="A496" s="75"/>
      <c r="B496" s="78"/>
      <c r="C496" s="77"/>
      <c r="D496" s="87"/>
      <c r="E496" s="60"/>
      <c r="F496" s="72"/>
    </row>
    <row r="497" spans="1:6">
      <c r="A497" s="75"/>
      <c r="B497" s="78"/>
      <c r="C497" s="77"/>
      <c r="D497" s="87"/>
      <c r="E497" s="60"/>
      <c r="F497" s="72"/>
    </row>
    <row r="498" spans="1:6">
      <c r="A498" s="75"/>
      <c r="B498" s="78"/>
      <c r="C498" s="77"/>
      <c r="D498" s="87"/>
      <c r="E498" s="60"/>
      <c r="F498" s="72"/>
    </row>
    <row r="499" spans="1:6">
      <c r="A499" s="75"/>
      <c r="B499" s="78"/>
      <c r="C499" s="77"/>
      <c r="D499" s="87"/>
      <c r="E499" s="60"/>
      <c r="F499" s="72"/>
    </row>
    <row r="500" spans="1:6">
      <c r="A500" s="75"/>
      <c r="B500" s="78"/>
      <c r="C500" s="77"/>
      <c r="D500" s="87"/>
      <c r="E500" s="60"/>
      <c r="F500" s="72"/>
    </row>
    <row r="501" spans="1:6">
      <c r="A501" s="75"/>
      <c r="B501" s="78"/>
      <c r="C501" s="50"/>
      <c r="D501" s="95"/>
      <c r="E501" s="95"/>
      <c r="F501" s="95"/>
    </row>
    <row r="502" spans="1:6">
      <c r="A502" s="66"/>
      <c r="B502" s="78"/>
      <c r="C502" s="77"/>
      <c r="D502" s="87"/>
      <c r="E502" s="60"/>
      <c r="F502" s="72"/>
    </row>
    <row r="503" spans="1:6">
      <c r="A503" s="66"/>
      <c r="B503" s="78"/>
      <c r="C503" s="77"/>
      <c r="D503" s="87"/>
      <c r="E503" s="60"/>
      <c r="F503" s="72"/>
    </row>
    <row r="504" spans="1:6">
      <c r="A504" s="66"/>
      <c r="B504" s="78"/>
      <c r="C504" s="77"/>
      <c r="D504" s="87"/>
      <c r="E504" s="60"/>
      <c r="F504" s="72"/>
    </row>
    <row r="505" spans="1:6">
      <c r="A505" s="66"/>
      <c r="B505" s="78"/>
      <c r="C505" s="77"/>
      <c r="D505" s="87"/>
      <c r="E505" s="60"/>
      <c r="F505" s="72"/>
    </row>
    <row r="506" spans="1:6">
      <c r="A506" s="66"/>
      <c r="B506" s="78"/>
      <c r="C506" s="77"/>
      <c r="D506" s="87"/>
      <c r="E506" s="60"/>
      <c r="F506" s="72"/>
    </row>
    <row r="507" spans="1:6">
      <c r="A507" s="75"/>
      <c r="B507" s="78"/>
      <c r="C507" s="77"/>
      <c r="D507" s="87"/>
      <c r="E507" s="60"/>
      <c r="F507" s="72"/>
    </row>
    <row r="508" spans="1:6">
      <c r="A508" s="75"/>
      <c r="B508" s="78"/>
      <c r="C508" s="77"/>
      <c r="D508" s="87"/>
      <c r="E508" s="60"/>
      <c r="F508" s="72"/>
    </row>
    <row r="509" spans="1:6">
      <c r="A509" s="66"/>
      <c r="B509" s="78"/>
      <c r="C509" s="77"/>
      <c r="D509" s="87"/>
      <c r="E509" s="60"/>
      <c r="F509" s="72"/>
    </row>
    <row r="510" spans="1:6">
      <c r="A510" s="50"/>
      <c r="B510" s="80"/>
      <c r="C510" s="77"/>
      <c r="D510" s="87"/>
      <c r="E510" s="60"/>
      <c r="F510" s="72"/>
    </row>
    <row r="511" spans="1:6">
      <c r="A511" s="50"/>
      <c r="B511" s="78"/>
      <c r="C511" s="77"/>
      <c r="D511" s="87"/>
      <c r="E511" s="60"/>
      <c r="F511" s="72"/>
    </row>
    <row r="512" spans="1:6">
      <c r="A512" s="50"/>
      <c r="B512" s="78"/>
      <c r="C512" s="77"/>
      <c r="D512" s="87"/>
      <c r="E512" s="60"/>
      <c r="F512" s="72"/>
    </row>
    <row r="513" spans="1:6">
      <c r="A513" s="50"/>
      <c r="B513" s="78"/>
      <c r="C513" s="50"/>
      <c r="D513" s="95"/>
      <c r="E513" s="95"/>
      <c r="F513" s="95"/>
    </row>
    <row r="514" spans="1:6">
      <c r="A514" s="75"/>
      <c r="B514" s="78"/>
      <c r="C514" s="77"/>
      <c r="D514" s="87"/>
      <c r="E514" s="60"/>
      <c r="F514" s="72"/>
    </row>
    <row r="515" spans="1:6">
      <c r="A515" s="75"/>
      <c r="B515" s="78"/>
      <c r="C515" s="77"/>
      <c r="D515" s="87"/>
      <c r="E515" s="60"/>
      <c r="F515" s="72"/>
    </row>
    <row r="516" spans="1:6">
      <c r="A516" s="75"/>
      <c r="B516" s="78"/>
      <c r="C516" s="50"/>
      <c r="D516" s="95"/>
      <c r="E516" s="95"/>
      <c r="F516" s="95"/>
    </row>
    <row r="517" spans="1:6" ht="31.5" customHeight="1">
      <c r="A517" s="75"/>
      <c r="B517" s="78"/>
      <c r="C517" s="50"/>
      <c r="D517" s="95"/>
      <c r="E517" s="95"/>
      <c r="F517" s="95"/>
    </row>
    <row r="518" spans="1:6">
      <c r="A518" s="75"/>
      <c r="B518" s="78"/>
      <c r="C518" s="77"/>
      <c r="D518" s="87"/>
      <c r="E518" s="60"/>
      <c r="F518" s="72"/>
    </row>
    <row r="519" spans="1:6">
      <c r="A519" s="75"/>
      <c r="B519" s="78"/>
      <c r="C519" s="77"/>
      <c r="D519" s="87"/>
      <c r="E519" s="60"/>
      <c r="F519" s="72"/>
    </row>
    <row r="520" spans="1:6">
      <c r="A520" s="75"/>
      <c r="B520" s="78"/>
      <c r="C520" s="77"/>
      <c r="D520" s="87"/>
      <c r="E520" s="60"/>
      <c r="F520" s="72"/>
    </row>
    <row r="521" spans="1:6">
      <c r="A521" s="75"/>
      <c r="B521" s="78"/>
      <c r="C521" s="77"/>
      <c r="D521" s="113"/>
      <c r="E521" s="60"/>
      <c r="F521" s="60"/>
    </row>
    <row r="522" spans="1:6">
      <c r="A522" s="50"/>
      <c r="B522" s="78"/>
      <c r="C522" s="77"/>
      <c r="D522" s="113"/>
      <c r="E522" s="60"/>
      <c r="F522" s="60"/>
    </row>
    <row r="523" spans="1:6">
      <c r="A523" s="50"/>
      <c r="B523" s="50"/>
      <c r="C523" s="50"/>
      <c r="D523" s="95"/>
      <c r="E523" s="95"/>
      <c r="F523" s="95"/>
    </row>
    <row r="524" spans="1:6">
      <c r="A524" s="50"/>
      <c r="B524" s="80"/>
      <c r="C524" s="77"/>
      <c r="D524" s="87"/>
      <c r="E524" s="60"/>
      <c r="F524" s="72"/>
    </row>
    <row r="525" spans="1:6">
      <c r="A525" s="50"/>
      <c r="B525" s="78"/>
      <c r="C525" s="77"/>
      <c r="D525" s="113"/>
      <c r="E525" s="60"/>
      <c r="F525" s="72"/>
    </row>
    <row r="526" spans="1:6">
      <c r="A526" s="50"/>
      <c r="B526" s="78"/>
      <c r="C526" s="50"/>
      <c r="D526" s="95"/>
      <c r="E526" s="95"/>
      <c r="F526" s="95"/>
    </row>
    <row r="527" spans="1:6">
      <c r="A527" s="50"/>
      <c r="B527" s="78"/>
      <c r="C527" s="77"/>
      <c r="D527" s="87"/>
      <c r="E527" s="60"/>
      <c r="F527" s="72"/>
    </row>
    <row r="528" spans="1:6">
      <c r="A528" s="50"/>
      <c r="B528" s="78"/>
      <c r="C528" s="77"/>
      <c r="D528" s="113"/>
      <c r="E528" s="60"/>
      <c r="F528" s="72"/>
    </row>
    <row r="529" spans="1:6">
      <c r="A529" s="50"/>
      <c r="B529" s="78"/>
      <c r="C529" s="50"/>
      <c r="D529" s="95"/>
      <c r="E529" s="95"/>
      <c r="F529" s="95"/>
    </row>
    <row r="530" spans="1:6">
      <c r="A530" s="50"/>
      <c r="B530" s="78"/>
      <c r="C530" s="77"/>
      <c r="D530" s="87"/>
      <c r="E530" s="60"/>
      <c r="F530" s="72"/>
    </row>
    <row r="531" spans="1:6">
      <c r="A531" s="50"/>
      <c r="B531" s="78"/>
      <c r="C531" s="77"/>
      <c r="D531" s="113"/>
      <c r="E531" s="60"/>
      <c r="F531" s="72"/>
    </row>
    <row r="532" spans="1:6">
      <c r="A532" s="50"/>
      <c r="B532" s="78"/>
      <c r="C532" s="50"/>
      <c r="D532" s="95"/>
      <c r="E532" s="95"/>
      <c r="F532" s="95"/>
    </row>
    <row r="533" spans="1:6">
      <c r="A533" s="50"/>
      <c r="B533" s="78"/>
      <c r="C533" s="77"/>
      <c r="D533" s="87"/>
      <c r="E533" s="60"/>
      <c r="F533" s="72"/>
    </row>
    <row r="534" spans="1:6">
      <c r="A534" s="75"/>
      <c r="B534" s="78"/>
      <c r="C534" s="50"/>
      <c r="D534" s="95"/>
      <c r="E534" s="95"/>
      <c r="F534" s="95"/>
    </row>
    <row r="535" spans="1:6">
      <c r="A535" s="75"/>
      <c r="B535" s="78"/>
      <c r="C535" s="77"/>
      <c r="D535" s="113"/>
      <c r="E535" s="60"/>
      <c r="F535" s="60"/>
    </row>
    <row r="536" spans="1:6">
      <c r="A536" s="75"/>
      <c r="B536" s="78"/>
      <c r="C536" s="77"/>
      <c r="D536" s="113"/>
      <c r="E536" s="60"/>
      <c r="F536" s="60"/>
    </row>
    <row r="537" spans="1:6">
      <c r="A537" s="75"/>
      <c r="B537" s="78"/>
      <c r="C537" s="50"/>
      <c r="D537" s="95"/>
      <c r="E537" s="95"/>
      <c r="F537" s="95"/>
    </row>
    <row r="538" spans="1:6">
      <c r="A538" s="75"/>
      <c r="B538" s="78"/>
      <c r="C538" s="77"/>
      <c r="D538" s="87"/>
      <c r="E538" s="60"/>
      <c r="F538" s="72"/>
    </row>
    <row r="539" spans="1:6">
      <c r="A539" s="75"/>
      <c r="B539" s="78"/>
      <c r="C539" s="77"/>
      <c r="D539" s="87"/>
      <c r="E539" s="60"/>
      <c r="F539" s="72"/>
    </row>
    <row r="540" spans="1:6">
      <c r="A540" s="75"/>
      <c r="B540" s="78"/>
      <c r="C540" s="77"/>
      <c r="D540" s="87"/>
      <c r="E540" s="60"/>
      <c r="F540" s="72"/>
    </row>
    <row r="541" spans="1:6">
      <c r="A541" s="75"/>
      <c r="B541" s="78"/>
      <c r="C541" s="50"/>
      <c r="D541" s="95"/>
      <c r="E541" s="95"/>
      <c r="F541" s="95"/>
    </row>
    <row r="542" spans="1:6">
      <c r="A542" s="75"/>
      <c r="B542" s="78"/>
      <c r="C542" s="77"/>
      <c r="D542" s="87"/>
      <c r="E542" s="60"/>
      <c r="F542" s="72"/>
    </row>
    <row r="543" spans="1:6">
      <c r="A543" s="75"/>
      <c r="B543" s="78"/>
      <c r="C543" s="77"/>
      <c r="D543" s="87"/>
      <c r="E543" s="60"/>
      <c r="F543" s="72"/>
    </row>
    <row r="544" spans="1:6">
      <c r="A544" s="75"/>
      <c r="B544" s="78"/>
      <c r="C544" s="77"/>
      <c r="D544" s="113"/>
      <c r="E544" s="60"/>
      <c r="F544" s="60"/>
    </row>
    <row r="545" spans="1:6" ht="30" customHeight="1">
      <c r="A545" s="75"/>
      <c r="B545" s="78"/>
      <c r="C545" s="50"/>
      <c r="D545" s="95"/>
      <c r="E545" s="95"/>
      <c r="F545" s="95"/>
    </row>
    <row r="546" spans="1:6">
      <c r="A546" s="75"/>
      <c r="B546" s="78"/>
      <c r="C546" s="77"/>
      <c r="D546" s="87"/>
      <c r="E546" s="60"/>
      <c r="F546" s="72"/>
    </row>
    <row r="547" spans="1:6">
      <c r="A547" s="75"/>
      <c r="B547" s="78"/>
      <c r="C547" s="77"/>
      <c r="D547" s="87"/>
      <c r="E547" s="60"/>
      <c r="F547" s="72"/>
    </row>
    <row r="548" spans="1:6">
      <c r="A548" s="75"/>
      <c r="B548" s="78"/>
      <c r="C548" s="77"/>
      <c r="D548" s="87"/>
      <c r="E548" s="60"/>
      <c r="F548" s="72"/>
    </row>
    <row r="549" spans="1:6" ht="30" customHeight="1">
      <c r="A549" s="66"/>
      <c r="B549" s="78"/>
      <c r="C549" s="50"/>
      <c r="D549" s="95"/>
      <c r="E549" s="95"/>
      <c r="F549" s="95"/>
    </row>
    <row r="550" spans="1:6">
      <c r="A550" s="75"/>
      <c r="B550" s="78"/>
      <c r="C550" s="77"/>
      <c r="D550" s="87"/>
      <c r="E550" s="60"/>
      <c r="F550" s="72"/>
    </row>
    <row r="551" spans="1:6">
      <c r="A551" s="75"/>
      <c r="B551" s="78"/>
      <c r="C551" s="77"/>
      <c r="D551" s="87"/>
      <c r="E551" s="60"/>
      <c r="F551" s="72"/>
    </row>
    <row r="552" spans="1:6">
      <c r="A552" s="50"/>
      <c r="B552" s="78"/>
      <c r="C552" s="77"/>
      <c r="D552" s="87"/>
      <c r="E552" s="60"/>
      <c r="F552" s="72"/>
    </row>
    <row r="553" spans="1:6">
      <c r="A553" s="50"/>
      <c r="B553" s="50"/>
      <c r="C553" s="50"/>
      <c r="D553" s="95"/>
      <c r="E553" s="95"/>
      <c r="F553" s="95"/>
    </row>
    <row r="554" spans="1:6">
      <c r="A554" s="50"/>
      <c r="B554" s="78"/>
      <c r="C554" s="77"/>
      <c r="D554" s="87"/>
      <c r="E554" s="60"/>
      <c r="F554" s="72"/>
    </row>
    <row r="555" spans="1:6">
      <c r="A555" s="50"/>
      <c r="B555" s="78"/>
      <c r="C555" s="77"/>
      <c r="D555" s="87"/>
      <c r="E555" s="60"/>
      <c r="F555" s="72"/>
    </row>
    <row r="556" spans="1:6">
      <c r="A556" s="50"/>
      <c r="B556" s="78"/>
      <c r="C556" s="77"/>
      <c r="D556" s="87"/>
      <c r="E556" s="60"/>
      <c r="F556" s="72"/>
    </row>
    <row r="557" spans="1:6">
      <c r="A557" s="75"/>
      <c r="B557" s="78"/>
      <c r="C557" s="50"/>
      <c r="D557" s="95"/>
      <c r="E557" s="95"/>
      <c r="F557" s="95"/>
    </row>
    <row r="558" spans="1:6">
      <c r="A558" s="75"/>
      <c r="B558" s="80"/>
      <c r="C558" s="77"/>
      <c r="D558" s="87"/>
      <c r="E558" s="60"/>
      <c r="F558" s="72"/>
    </row>
    <row r="559" spans="1:6">
      <c r="A559" s="75"/>
      <c r="B559" s="78"/>
      <c r="C559" s="77"/>
      <c r="D559" s="87"/>
      <c r="E559" s="60"/>
      <c r="F559" s="72"/>
    </row>
    <row r="560" spans="1:6">
      <c r="A560" s="75"/>
      <c r="B560" s="78"/>
      <c r="C560" s="77"/>
      <c r="D560" s="113"/>
      <c r="E560" s="60"/>
      <c r="F560" s="60"/>
    </row>
    <row r="561" spans="1:6">
      <c r="A561" s="75"/>
      <c r="B561" s="82"/>
      <c r="C561" s="50"/>
      <c r="D561" s="95"/>
      <c r="E561" s="95"/>
      <c r="F561" s="95"/>
    </row>
    <row r="562" spans="1:6">
      <c r="A562" s="75"/>
      <c r="B562" s="82"/>
      <c r="C562" s="77"/>
      <c r="D562" s="87"/>
      <c r="E562" s="60"/>
      <c r="F562" s="72"/>
    </row>
    <row r="563" spans="1:6">
      <c r="A563" s="75"/>
      <c r="B563" s="82"/>
      <c r="C563" s="77"/>
      <c r="D563" s="87"/>
      <c r="E563" s="60"/>
      <c r="F563" s="72"/>
    </row>
    <row r="564" spans="1:6">
      <c r="A564" s="75"/>
      <c r="B564" s="82"/>
      <c r="C564" s="50"/>
      <c r="D564" s="95"/>
      <c r="E564" s="95"/>
      <c r="F564" s="95"/>
    </row>
    <row r="565" spans="1:6">
      <c r="A565" s="75"/>
      <c r="B565" s="82"/>
      <c r="C565" s="50"/>
      <c r="D565" s="95"/>
      <c r="E565" s="95"/>
      <c r="F565" s="95"/>
    </row>
    <row r="566" spans="1:6">
      <c r="A566" s="75"/>
      <c r="B566" s="78"/>
      <c r="C566" s="77"/>
      <c r="D566" s="87"/>
      <c r="E566" s="60"/>
      <c r="F566" s="72"/>
    </row>
    <row r="567" spans="1:6">
      <c r="A567" s="75"/>
      <c r="B567" s="82"/>
      <c r="C567" s="77"/>
      <c r="D567" s="87"/>
      <c r="E567" s="60"/>
      <c r="F567" s="72"/>
    </row>
    <row r="568" spans="1:6">
      <c r="A568" s="75"/>
      <c r="B568" s="82"/>
      <c r="C568" s="77"/>
      <c r="D568" s="87"/>
      <c r="E568" s="60"/>
      <c r="F568" s="72"/>
    </row>
    <row r="569" spans="1:6">
      <c r="A569" s="75"/>
      <c r="B569" s="78"/>
      <c r="C569" s="50"/>
      <c r="D569" s="95"/>
      <c r="E569" s="95"/>
      <c r="F569" s="95"/>
    </row>
    <row r="570" spans="1:6">
      <c r="A570" s="75"/>
      <c r="B570" s="82"/>
      <c r="C570" s="50"/>
      <c r="D570" s="95"/>
      <c r="E570" s="95"/>
      <c r="F570" s="95"/>
    </row>
    <row r="571" spans="1:6">
      <c r="A571" s="75"/>
      <c r="B571" s="82"/>
      <c r="C571" s="50"/>
      <c r="D571" s="95"/>
      <c r="E571" s="95"/>
      <c r="F571" s="95"/>
    </row>
    <row r="572" spans="1:6">
      <c r="A572" s="75"/>
      <c r="B572" s="82"/>
      <c r="C572" s="77"/>
      <c r="D572" s="87"/>
      <c r="E572" s="60"/>
      <c r="F572" s="72"/>
    </row>
    <row r="573" spans="1:6">
      <c r="A573" s="75"/>
      <c r="B573" s="82"/>
      <c r="C573" s="77"/>
      <c r="D573" s="87"/>
      <c r="E573" s="60"/>
      <c r="F573" s="72"/>
    </row>
    <row r="574" spans="1:6">
      <c r="A574" s="75"/>
      <c r="B574" s="82"/>
      <c r="C574" s="77"/>
      <c r="D574" s="87"/>
      <c r="E574" s="60"/>
      <c r="F574" s="72"/>
    </row>
    <row r="575" spans="1:6">
      <c r="A575" s="75"/>
      <c r="B575" s="80"/>
      <c r="C575" s="77"/>
      <c r="D575" s="87"/>
      <c r="E575" s="60"/>
      <c r="F575" s="72"/>
    </row>
    <row r="576" spans="1:6">
      <c r="A576" s="75"/>
      <c r="B576" s="82"/>
      <c r="C576" s="50"/>
      <c r="D576" s="95"/>
      <c r="E576" s="95"/>
      <c r="F576" s="95"/>
    </row>
    <row r="577" spans="1:6">
      <c r="A577" s="75"/>
      <c r="B577" s="78"/>
      <c r="C577" s="50"/>
      <c r="D577" s="95"/>
      <c r="E577" s="95"/>
      <c r="F577" s="95"/>
    </row>
    <row r="578" spans="1:6">
      <c r="A578" s="75"/>
      <c r="B578" s="82"/>
      <c r="C578" s="77"/>
      <c r="D578" s="87"/>
      <c r="E578" s="60"/>
      <c r="F578" s="72"/>
    </row>
    <row r="579" spans="1:6">
      <c r="A579" s="75"/>
      <c r="B579" s="78"/>
      <c r="C579" s="50"/>
      <c r="D579" s="95"/>
      <c r="E579" s="95"/>
      <c r="F579" s="95"/>
    </row>
    <row r="580" spans="1:6">
      <c r="A580" s="75"/>
      <c r="B580" s="82"/>
      <c r="C580" s="50"/>
      <c r="D580" s="95"/>
      <c r="E580" s="95"/>
      <c r="F580" s="95"/>
    </row>
    <row r="581" spans="1:6">
      <c r="A581" s="75"/>
      <c r="B581" s="78"/>
      <c r="C581" s="77"/>
      <c r="D581" s="87"/>
      <c r="E581" s="60"/>
      <c r="F581" s="72"/>
    </row>
    <row r="582" spans="1:6">
      <c r="A582" s="75"/>
      <c r="B582" s="82"/>
      <c r="C582" s="77"/>
      <c r="D582" s="87"/>
      <c r="E582" s="60"/>
      <c r="F582" s="72"/>
    </row>
    <row r="583" spans="1:6">
      <c r="A583" s="75"/>
      <c r="B583" s="50"/>
      <c r="C583" s="77"/>
      <c r="D583" s="87"/>
      <c r="E583" s="60"/>
      <c r="F583" s="72"/>
    </row>
    <row r="584" spans="1:6">
      <c r="A584" s="75"/>
      <c r="B584" s="80"/>
      <c r="C584" s="77"/>
      <c r="D584" s="87"/>
      <c r="E584" s="60"/>
      <c r="F584" s="72"/>
    </row>
    <row r="585" spans="1:6">
      <c r="A585" s="75"/>
      <c r="B585" s="78"/>
      <c r="C585" s="77"/>
      <c r="D585" s="87"/>
      <c r="E585" s="60"/>
      <c r="F585" s="72"/>
    </row>
    <row r="586" spans="1:6">
      <c r="A586" s="75"/>
      <c r="B586" s="78"/>
      <c r="C586" s="77"/>
      <c r="D586" s="87"/>
      <c r="E586" s="60"/>
      <c r="F586" s="72"/>
    </row>
    <row r="587" spans="1:6">
      <c r="A587" s="75"/>
      <c r="B587" s="78"/>
      <c r="C587" s="77"/>
      <c r="D587" s="87"/>
      <c r="E587" s="60"/>
      <c r="F587" s="72"/>
    </row>
    <row r="588" spans="1:6">
      <c r="A588" s="75"/>
      <c r="B588" s="82"/>
      <c r="C588" s="77"/>
      <c r="D588" s="87"/>
      <c r="E588" s="60"/>
      <c r="F588" s="72"/>
    </row>
    <row r="589" spans="1:6">
      <c r="A589" s="75"/>
      <c r="B589" s="82"/>
      <c r="C589" s="77"/>
      <c r="D589" s="87"/>
      <c r="E589" s="60"/>
      <c r="F589" s="72"/>
    </row>
    <row r="590" spans="1:6">
      <c r="A590" s="75"/>
      <c r="B590" s="82"/>
      <c r="C590" s="77"/>
      <c r="D590" s="87"/>
      <c r="E590" s="60"/>
      <c r="F590" s="72"/>
    </row>
    <row r="591" spans="1:6">
      <c r="A591" s="75"/>
      <c r="B591" s="78"/>
      <c r="C591" s="77"/>
      <c r="D591" s="87"/>
      <c r="E591" s="60"/>
      <c r="F591" s="72"/>
    </row>
    <row r="592" spans="1:6">
      <c r="A592" s="75"/>
      <c r="B592" s="78"/>
      <c r="C592" s="77"/>
      <c r="D592" s="87"/>
      <c r="E592" s="60"/>
      <c r="F592" s="72"/>
    </row>
    <row r="593" spans="1:6">
      <c r="A593" s="75"/>
      <c r="B593" s="82"/>
      <c r="C593" s="77"/>
      <c r="D593" s="87"/>
      <c r="E593" s="60"/>
      <c r="F593" s="72"/>
    </row>
    <row r="594" spans="1:6">
      <c r="A594" s="75"/>
      <c r="B594" s="82"/>
      <c r="C594" s="50"/>
      <c r="D594" s="95"/>
      <c r="E594" s="95"/>
      <c r="F594" s="95"/>
    </row>
    <row r="595" spans="1:6">
      <c r="A595" s="75"/>
      <c r="B595" s="82"/>
      <c r="C595" s="50"/>
      <c r="D595" s="95"/>
      <c r="E595" s="95"/>
      <c r="F595" s="95"/>
    </row>
    <row r="596" spans="1:6">
      <c r="A596" s="75"/>
      <c r="B596" s="82"/>
      <c r="C596" s="50"/>
      <c r="D596" s="95"/>
      <c r="E596" s="95"/>
      <c r="F596" s="95"/>
    </row>
    <row r="597" spans="1:6">
      <c r="A597" s="75"/>
      <c r="B597" s="82"/>
      <c r="C597" s="50"/>
      <c r="D597" s="95"/>
      <c r="E597" s="95"/>
      <c r="F597" s="95"/>
    </row>
    <row r="598" spans="1:6">
      <c r="A598" s="75"/>
      <c r="B598" s="82"/>
      <c r="C598" s="50"/>
      <c r="D598" s="95"/>
      <c r="E598" s="95"/>
      <c r="F598" s="95"/>
    </row>
    <row r="599" spans="1:6">
      <c r="A599" s="75"/>
      <c r="B599" s="82"/>
      <c r="C599" s="77"/>
      <c r="D599" s="87"/>
      <c r="E599" s="60"/>
      <c r="F599" s="72"/>
    </row>
    <row r="600" spans="1:6">
      <c r="A600" s="75"/>
      <c r="B600" s="78"/>
      <c r="C600" s="77"/>
      <c r="D600" s="87"/>
      <c r="E600" s="60"/>
      <c r="F600" s="72"/>
    </row>
    <row r="601" spans="1:6">
      <c r="A601" s="75"/>
      <c r="B601" s="82"/>
      <c r="C601" s="77"/>
      <c r="D601" s="87"/>
      <c r="E601" s="60"/>
      <c r="F601" s="72"/>
    </row>
    <row r="602" spans="1:6">
      <c r="A602" s="75"/>
      <c r="B602" s="82"/>
      <c r="C602" s="50"/>
      <c r="D602" s="95"/>
      <c r="E602" s="95"/>
      <c r="F602" s="95"/>
    </row>
    <row r="603" spans="1:6">
      <c r="A603" s="75"/>
      <c r="B603" s="82"/>
      <c r="C603" s="50"/>
      <c r="D603" s="95"/>
      <c r="E603" s="95"/>
      <c r="F603" s="95"/>
    </row>
    <row r="604" spans="1:6">
      <c r="A604" s="75"/>
      <c r="B604" s="82"/>
      <c r="C604" s="77"/>
      <c r="D604" s="87"/>
      <c r="E604" s="60"/>
      <c r="F604" s="72"/>
    </row>
    <row r="605" spans="1:6">
      <c r="A605" s="75"/>
      <c r="B605" s="82"/>
      <c r="C605" s="77"/>
      <c r="D605" s="87"/>
      <c r="E605" s="60"/>
      <c r="F605" s="72"/>
    </row>
    <row r="606" spans="1:6">
      <c r="A606" s="75"/>
      <c r="B606" s="82"/>
      <c r="C606" s="77"/>
      <c r="D606" s="87"/>
      <c r="E606" s="60"/>
      <c r="F606" s="72"/>
    </row>
    <row r="607" spans="1:6">
      <c r="A607" s="75"/>
      <c r="B607" s="82"/>
      <c r="C607" s="77"/>
      <c r="D607" s="87"/>
      <c r="E607" s="60"/>
      <c r="F607" s="72"/>
    </row>
    <row r="608" spans="1:6">
      <c r="A608" s="75"/>
      <c r="B608" s="82"/>
      <c r="C608" s="77"/>
      <c r="D608" s="87"/>
      <c r="E608" s="60"/>
      <c r="F608" s="72"/>
    </row>
    <row r="609" spans="1:6">
      <c r="A609" s="75"/>
      <c r="B609" s="82"/>
      <c r="C609" s="77"/>
      <c r="D609" s="87"/>
      <c r="E609" s="60"/>
      <c r="F609" s="72"/>
    </row>
    <row r="610" spans="1:6">
      <c r="A610" s="75"/>
      <c r="B610" s="50"/>
      <c r="C610" s="77"/>
      <c r="D610" s="87"/>
      <c r="E610" s="60"/>
      <c r="F610" s="72"/>
    </row>
    <row r="611" spans="1:6">
      <c r="A611" s="75"/>
      <c r="B611" s="78"/>
      <c r="C611" s="50"/>
      <c r="D611" s="95"/>
      <c r="E611" s="95"/>
      <c r="F611" s="95"/>
    </row>
    <row r="612" spans="1:6">
      <c r="A612" s="75"/>
      <c r="B612" s="82"/>
      <c r="C612" s="77"/>
      <c r="D612" s="87"/>
      <c r="E612" s="60"/>
      <c r="F612" s="72"/>
    </row>
    <row r="613" spans="1:6">
      <c r="A613" s="75"/>
      <c r="B613" s="82"/>
      <c r="C613" s="77"/>
      <c r="D613" s="87"/>
      <c r="E613" s="60"/>
      <c r="F613" s="72"/>
    </row>
    <row r="614" spans="1:6">
      <c r="A614" s="75"/>
      <c r="B614" s="82"/>
      <c r="C614" s="77"/>
      <c r="D614" s="87"/>
      <c r="E614" s="60"/>
      <c r="F614" s="72"/>
    </row>
    <row r="615" spans="1:6">
      <c r="A615" s="75"/>
      <c r="B615" s="82"/>
      <c r="C615" s="77"/>
      <c r="D615" s="87"/>
      <c r="E615" s="60"/>
      <c r="F615" s="72"/>
    </row>
    <row r="616" spans="1:6">
      <c r="A616" s="75"/>
      <c r="B616" s="82"/>
      <c r="C616" s="77"/>
      <c r="D616" s="87"/>
      <c r="E616" s="60"/>
      <c r="F616" s="72"/>
    </row>
    <row r="617" spans="1:6">
      <c r="A617" s="75"/>
      <c r="B617" s="78"/>
      <c r="C617" s="77"/>
      <c r="D617" s="87"/>
      <c r="E617" s="60"/>
      <c r="F617" s="72"/>
    </row>
    <row r="618" spans="1:6">
      <c r="A618" s="75"/>
      <c r="B618" s="82"/>
      <c r="C618" s="77"/>
      <c r="D618" s="87"/>
      <c r="E618" s="60"/>
      <c r="F618" s="72"/>
    </row>
    <row r="619" spans="1:6">
      <c r="A619" s="75"/>
      <c r="B619" s="82"/>
      <c r="C619" s="77"/>
      <c r="D619" s="87"/>
      <c r="E619" s="60"/>
      <c r="F619" s="72"/>
    </row>
    <row r="620" spans="1:6">
      <c r="A620" s="75"/>
      <c r="B620" s="82"/>
      <c r="C620" s="77"/>
      <c r="D620" s="87"/>
      <c r="E620" s="60"/>
      <c r="F620" s="72"/>
    </row>
    <row r="621" spans="1:6">
      <c r="A621" s="75"/>
      <c r="B621" s="78"/>
      <c r="C621" s="50"/>
      <c r="D621" s="95"/>
      <c r="E621" s="95"/>
      <c r="F621" s="95"/>
    </row>
    <row r="622" spans="1:6">
      <c r="A622" s="75"/>
      <c r="B622" s="82"/>
      <c r="C622" s="50"/>
      <c r="D622" s="95"/>
      <c r="E622" s="95"/>
      <c r="F622" s="95"/>
    </row>
    <row r="623" spans="1:6">
      <c r="A623" s="75"/>
      <c r="B623" s="82"/>
      <c r="C623" s="77"/>
      <c r="D623" s="87"/>
      <c r="E623" s="60"/>
      <c r="F623" s="72"/>
    </row>
    <row r="624" spans="1:6">
      <c r="A624" s="75"/>
      <c r="B624" s="82"/>
      <c r="C624" s="77"/>
      <c r="D624" s="87"/>
      <c r="E624" s="60"/>
      <c r="F624" s="72"/>
    </row>
    <row r="625" spans="1:6">
      <c r="A625" s="75"/>
      <c r="B625" s="82"/>
      <c r="C625" s="77"/>
      <c r="D625" s="87"/>
      <c r="E625" s="60"/>
      <c r="F625" s="72"/>
    </row>
    <row r="626" spans="1:6">
      <c r="A626" s="75"/>
      <c r="B626" s="82"/>
      <c r="C626" s="77"/>
      <c r="D626" s="87"/>
      <c r="E626" s="60"/>
      <c r="F626" s="72"/>
    </row>
    <row r="627" spans="1:6">
      <c r="A627" s="75"/>
      <c r="B627" s="78"/>
      <c r="C627" s="77"/>
      <c r="D627" s="87"/>
      <c r="E627" s="60"/>
      <c r="F627" s="72"/>
    </row>
    <row r="628" spans="1:6">
      <c r="A628" s="75"/>
      <c r="B628" s="78"/>
      <c r="C628" s="50"/>
      <c r="D628" s="95"/>
      <c r="E628" s="95"/>
      <c r="F628" s="95"/>
    </row>
    <row r="629" spans="1:6">
      <c r="A629" s="75"/>
      <c r="B629" s="78"/>
      <c r="C629" s="77"/>
      <c r="D629" s="87"/>
      <c r="E629" s="60"/>
      <c r="F629" s="72"/>
    </row>
    <row r="630" spans="1:6">
      <c r="A630" s="75"/>
      <c r="B630" s="82"/>
      <c r="C630" s="77"/>
      <c r="D630" s="87"/>
      <c r="E630" s="60"/>
      <c r="F630" s="72"/>
    </row>
    <row r="631" spans="1:6">
      <c r="A631" s="75"/>
      <c r="B631" s="82"/>
      <c r="C631" s="77"/>
      <c r="D631" s="87"/>
      <c r="E631" s="60"/>
      <c r="F631" s="72"/>
    </row>
    <row r="632" spans="1:6">
      <c r="A632" s="75"/>
      <c r="B632" s="82"/>
      <c r="C632" s="50"/>
      <c r="D632" s="95"/>
      <c r="E632" s="95"/>
      <c r="F632" s="95"/>
    </row>
    <row r="633" spans="1:6">
      <c r="A633" s="75"/>
      <c r="B633" s="82"/>
      <c r="C633" s="77"/>
      <c r="D633" s="87"/>
      <c r="E633" s="60"/>
      <c r="F633" s="72"/>
    </row>
    <row r="634" spans="1:6">
      <c r="A634" s="75"/>
      <c r="B634" s="82"/>
      <c r="C634" s="77"/>
      <c r="D634" s="87"/>
      <c r="E634" s="60"/>
      <c r="F634" s="72"/>
    </row>
    <row r="635" spans="1:6">
      <c r="A635" s="75"/>
      <c r="B635" s="82"/>
      <c r="C635" s="77"/>
      <c r="D635" s="87"/>
      <c r="E635" s="60"/>
      <c r="F635" s="72"/>
    </row>
    <row r="636" spans="1:6">
      <c r="A636" s="75"/>
      <c r="B636" s="82"/>
      <c r="C636" s="77"/>
      <c r="D636" s="87"/>
      <c r="E636" s="60"/>
      <c r="F636" s="72"/>
    </row>
    <row r="637" spans="1:6">
      <c r="A637" s="75"/>
      <c r="B637" s="82"/>
      <c r="C637" s="77"/>
      <c r="D637" s="87"/>
      <c r="E637" s="60"/>
      <c r="F637" s="72"/>
    </row>
    <row r="638" spans="1:6">
      <c r="A638" s="75"/>
      <c r="B638" s="78"/>
      <c r="C638" s="77"/>
      <c r="D638" s="87"/>
      <c r="E638" s="60"/>
      <c r="F638" s="72"/>
    </row>
    <row r="639" spans="1:6">
      <c r="A639" s="75"/>
      <c r="B639" s="82"/>
      <c r="C639" s="77"/>
      <c r="D639" s="87"/>
      <c r="E639" s="60"/>
      <c r="F639" s="72"/>
    </row>
    <row r="640" spans="1:6">
      <c r="A640" s="75"/>
      <c r="B640" s="82"/>
      <c r="C640" s="50"/>
      <c r="D640" s="95"/>
      <c r="E640" s="95"/>
      <c r="F640" s="95"/>
    </row>
    <row r="641" spans="1:6">
      <c r="A641" s="75"/>
      <c r="B641" s="82"/>
      <c r="C641" s="77"/>
      <c r="D641" s="87"/>
      <c r="E641" s="60"/>
      <c r="F641" s="72"/>
    </row>
    <row r="642" spans="1:6">
      <c r="A642" s="50"/>
      <c r="B642" s="82"/>
      <c r="C642" s="77"/>
      <c r="D642" s="87"/>
      <c r="E642" s="60"/>
      <c r="F642" s="72"/>
    </row>
    <row r="643" spans="1:6">
      <c r="A643" s="75"/>
      <c r="B643" s="82"/>
      <c r="C643" s="77"/>
      <c r="D643" s="87"/>
      <c r="E643" s="60"/>
      <c r="F643" s="72"/>
    </row>
    <row r="644" spans="1:6">
      <c r="A644" s="75"/>
      <c r="B644" s="78"/>
      <c r="C644" s="77"/>
      <c r="D644" s="87"/>
      <c r="E644" s="60"/>
      <c r="F644" s="72"/>
    </row>
    <row r="645" spans="1:6">
      <c r="A645" s="75"/>
      <c r="B645" s="78"/>
      <c r="C645" s="77"/>
      <c r="D645" s="87"/>
      <c r="E645" s="60"/>
      <c r="F645" s="72"/>
    </row>
    <row r="646" spans="1:6">
      <c r="A646" s="75"/>
      <c r="B646" s="82"/>
      <c r="C646" s="77"/>
      <c r="D646" s="87"/>
      <c r="E646" s="60"/>
      <c r="F646" s="72"/>
    </row>
    <row r="647" spans="1:6">
      <c r="A647" s="75"/>
      <c r="B647" s="82"/>
      <c r="C647" s="77"/>
      <c r="D647" s="87"/>
      <c r="E647" s="60"/>
      <c r="F647" s="72"/>
    </row>
    <row r="648" spans="1:6">
      <c r="A648" s="75"/>
      <c r="B648" s="78"/>
      <c r="C648" s="77"/>
      <c r="D648" s="87"/>
      <c r="E648" s="60"/>
      <c r="F648" s="72"/>
    </row>
    <row r="649" spans="1:6">
      <c r="A649" s="75"/>
      <c r="B649" s="78"/>
      <c r="C649" s="50"/>
      <c r="D649" s="95"/>
      <c r="E649" s="95"/>
      <c r="F649" s="95"/>
    </row>
    <row r="650" spans="1:6">
      <c r="A650" s="75"/>
      <c r="B650" s="82"/>
      <c r="C650" s="77"/>
      <c r="D650" s="87"/>
      <c r="E650" s="60"/>
      <c r="F650" s="72"/>
    </row>
    <row r="651" spans="1:6">
      <c r="A651" s="75"/>
      <c r="B651" s="82"/>
      <c r="C651" s="77"/>
      <c r="D651" s="87"/>
      <c r="E651" s="60"/>
      <c r="F651" s="72"/>
    </row>
    <row r="652" spans="1:6">
      <c r="A652" s="75"/>
      <c r="B652" s="82"/>
      <c r="C652" s="77"/>
      <c r="D652" s="87"/>
      <c r="E652" s="60"/>
      <c r="F652" s="72"/>
    </row>
    <row r="653" spans="1:6">
      <c r="A653" s="75"/>
      <c r="B653" s="82"/>
      <c r="C653" s="77"/>
      <c r="D653" s="87"/>
      <c r="E653" s="60"/>
      <c r="F653" s="72"/>
    </row>
    <row r="654" spans="1:6">
      <c r="A654" s="75"/>
      <c r="B654" s="78"/>
      <c r="C654" s="77"/>
      <c r="D654" s="87"/>
      <c r="E654" s="60"/>
      <c r="F654" s="72"/>
    </row>
    <row r="655" spans="1:6">
      <c r="A655" s="75"/>
      <c r="B655" s="78"/>
      <c r="C655" s="77"/>
      <c r="D655" s="87"/>
      <c r="E655" s="60"/>
      <c r="F655" s="72"/>
    </row>
    <row r="656" spans="1:6">
      <c r="A656" s="75"/>
      <c r="B656" s="82"/>
      <c r="C656" s="50"/>
      <c r="D656" s="95"/>
      <c r="E656" s="95"/>
      <c r="F656" s="95"/>
    </row>
    <row r="657" spans="1:6">
      <c r="A657" s="75"/>
      <c r="B657" s="82"/>
      <c r="C657" s="77"/>
      <c r="D657" s="87"/>
      <c r="E657" s="60"/>
      <c r="F657" s="72"/>
    </row>
    <row r="658" spans="1:6">
      <c r="A658" s="75"/>
      <c r="B658" s="82"/>
      <c r="C658" s="77"/>
      <c r="D658" s="87"/>
      <c r="E658" s="60"/>
      <c r="F658" s="72"/>
    </row>
    <row r="659" spans="1:6">
      <c r="A659" s="50"/>
      <c r="B659" s="82"/>
      <c r="C659" s="77"/>
      <c r="D659" s="87"/>
      <c r="E659" s="60"/>
      <c r="F659" s="72"/>
    </row>
    <row r="660" spans="1:6">
      <c r="A660" s="75"/>
      <c r="B660" s="78"/>
      <c r="C660" s="50"/>
      <c r="D660" s="95"/>
      <c r="E660" s="95"/>
      <c r="F660" s="95"/>
    </row>
    <row r="661" spans="1:6">
      <c r="A661" s="75"/>
      <c r="B661" s="78"/>
      <c r="C661" s="77"/>
      <c r="D661" s="87"/>
      <c r="E661" s="60"/>
      <c r="F661" s="72"/>
    </row>
    <row r="662" spans="1:6">
      <c r="A662" s="75"/>
      <c r="B662" s="82"/>
      <c r="C662" s="77"/>
      <c r="D662" s="87"/>
      <c r="E662" s="60"/>
      <c r="F662" s="72"/>
    </row>
    <row r="663" spans="1:6">
      <c r="A663" s="75"/>
      <c r="B663" s="82"/>
      <c r="C663" s="77"/>
      <c r="D663" s="87"/>
      <c r="E663" s="60"/>
      <c r="F663" s="72"/>
    </row>
    <row r="664" spans="1:6">
      <c r="A664" s="66"/>
      <c r="B664" s="82"/>
      <c r="C664" s="77"/>
      <c r="D664" s="87"/>
      <c r="E664" s="60"/>
      <c r="F664" s="72"/>
    </row>
    <row r="665" spans="1:6">
      <c r="A665" s="66"/>
      <c r="B665" s="82"/>
      <c r="C665" s="77"/>
      <c r="D665" s="87"/>
      <c r="E665" s="60"/>
      <c r="F665" s="72"/>
    </row>
    <row r="666" spans="1:6">
      <c r="A666" s="66"/>
      <c r="B666" s="82"/>
      <c r="C666" s="50"/>
      <c r="D666" s="95"/>
      <c r="E666" s="95"/>
      <c r="F666" s="95"/>
    </row>
    <row r="667" spans="1:6">
      <c r="A667" s="75"/>
      <c r="B667" s="78"/>
      <c r="C667" s="77"/>
      <c r="D667" s="87"/>
      <c r="E667" s="60"/>
      <c r="F667" s="72"/>
    </row>
    <row r="668" spans="1:6">
      <c r="A668" s="75"/>
      <c r="B668" s="78"/>
      <c r="C668" s="77"/>
      <c r="D668" s="87"/>
      <c r="E668" s="60"/>
      <c r="F668" s="72"/>
    </row>
    <row r="669" spans="1:6">
      <c r="A669" s="75"/>
      <c r="B669" s="82"/>
      <c r="C669" s="77"/>
      <c r="D669" s="87"/>
      <c r="E669" s="60"/>
      <c r="F669" s="72"/>
    </row>
    <row r="670" spans="1:6">
      <c r="A670" s="75"/>
      <c r="B670" s="82"/>
      <c r="C670" s="77"/>
      <c r="D670" s="87"/>
      <c r="E670" s="60"/>
      <c r="F670" s="72"/>
    </row>
    <row r="671" spans="1:6">
      <c r="A671" s="66"/>
      <c r="B671" s="82"/>
      <c r="C671" s="77"/>
      <c r="D671" s="87"/>
      <c r="E671" s="60"/>
      <c r="F671" s="72"/>
    </row>
    <row r="672" spans="1:6">
      <c r="A672" s="66"/>
      <c r="B672" s="82"/>
      <c r="C672" s="50"/>
      <c r="D672" s="95"/>
      <c r="E672" s="95"/>
      <c r="F672" s="95"/>
    </row>
    <row r="673" spans="1:6">
      <c r="A673" s="66"/>
      <c r="B673" s="78"/>
      <c r="C673" s="77"/>
      <c r="D673" s="87"/>
      <c r="E673" s="60"/>
      <c r="F673" s="72"/>
    </row>
    <row r="674" spans="1:6">
      <c r="A674" s="66"/>
      <c r="B674" s="78"/>
      <c r="C674" s="77"/>
      <c r="D674" s="87"/>
      <c r="E674" s="60"/>
      <c r="F674" s="72"/>
    </row>
    <row r="675" spans="1:6">
      <c r="A675" s="66"/>
      <c r="B675" s="82"/>
      <c r="C675" s="77"/>
      <c r="D675" s="87"/>
      <c r="E675" s="60"/>
      <c r="F675" s="72"/>
    </row>
    <row r="676" spans="1:6">
      <c r="A676" s="66"/>
      <c r="B676" s="82"/>
      <c r="C676" s="77"/>
      <c r="D676" s="87"/>
      <c r="E676" s="60"/>
      <c r="F676" s="72"/>
    </row>
    <row r="677" spans="1:6">
      <c r="A677" s="66"/>
      <c r="B677" s="78"/>
      <c r="C677" s="77"/>
      <c r="D677" s="87"/>
      <c r="E677" s="60"/>
      <c r="F677" s="72"/>
    </row>
    <row r="678" spans="1:6">
      <c r="A678" s="66"/>
      <c r="B678" s="78"/>
      <c r="C678" s="77"/>
      <c r="D678" s="87"/>
      <c r="E678" s="60"/>
      <c r="F678" s="72"/>
    </row>
    <row r="679" spans="1:6">
      <c r="A679" s="66"/>
      <c r="B679" s="82"/>
      <c r="C679" s="50"/>
      <c r="D679" s="95"/>
      <c r="E679" s="95"/>
      <c r="F679" s="95"/>
    </row>
    <row r="680" spans="1:6">
      <c r="A680" s="66"/>
      <c r="B680" s="82"/>
      <c r="C680" s="77"/>
      <c r="D680" s="87"/>
      <c r="E680" s="60"/>
      <c r="F680" s="72"/>
    </row>
    <row r="681" spans="1:6">
      <c r="A681" s="66"/>
      <c r="B681" s="78"/>
      <c r="C681" s="77"/>
      <c r="D681" s="87"/>
      <c r="E681" s="60"/>
      <c r="F681" s="72"/>
    </row>
    <row r="682" spans="1:6">
      <c r="A682" s="66"/>
      <c r="B682" s="78"/>
      <c r="C682" s="77"/>
      <c r="D682" s="87"/>
      <c r="E682" s="60"/>
      <c r="F682" s="72"/>
    </row>
    <row r="683" spans="1:6">
      <c r="A683" s="66"/>
      <c r="B683" s="82"/>
      <c r="C683" s="77"/>
      <c r="D683" s="87"/>
      <c r="E683" s="60"/>
      <c r="F683" s="72"/>
    </row>
    <row r="684" spans="1:6">
      <c r="A684" s="66"/>
      <c r="B684" s="82"/>
      <c r="C684" s="77"/>
      <c r="D684" s="87"/>
      <c r="E684" s="60"/>
      <c r="F684" s="72"/>
    </row>
    <row r="685" spans="1:6">
      <c r="A685" s="66"/>
      <c r="B685" s="82"/>
      <c r="C685" s="50"/>
      <c r="D685" s="95"/>
      <c r="E685" s="95"/>
      <c r="F685" s="95"/>
    </row>
    <row r="686" spans="1:6">
      <c r="A686" s="66"/>
      <c r="B686" s="82"/>
      <c r="C686" s="77"/>
      <c r="D686" s="87"/>
      <c r="E686" s="60"/>
      <c r="F686" s="72"/>
    </row>
    <row r="687" spans="1:6">
      <c r="A687" s="66"/>
      <c r="B687" s="78"/>
      <c r="C687" s="77"/>
      <c r="D687" s="87"/>
      <c r="E687" s="60"/>
      <c r="F687" s="72"/>
    </row>
    <row r="688" spans="1:6">
      <c r="A688" s="66"/>
      <c r="B688" s="78"/>
      <c r="C688" s="77"/>
      <c r="D688" s="87"/>
      <c r="E688" s="60"/>
      <c r="F688" s="72"/>
    </row>
    <row r="689" spans="1:6">
      <c r="A689" s="66"/>
      <c r="B689" s="82"/>
      <c r="C689" s="50"/>
      <c r="D689" s="95"/>
      <c r="E689" s="95"/>
      <c r="F689" s="95"/>
    </row>
    <row r="690" spans="1:6">
      <c r="A690" s="66"/>
      <c r="B690" s="82"/>
      <c r="C690" s="77"/>
      <c r="D690" s="87"/>
      <c r="E690" s="60"/>
      <c r="F690" s="72"/>
    </row>
    <row r="691" spans="1:6">
      <c r="A691" s="66"/>
      <c r="B691" s="82"/>
      <c r="C691" s="77"/>
      <c r="D691" s="87"/>
      <c r="E691" s="60"/>
      <c r="F691" s="72"/>
    </row>
    <row r="692" spans="1:6">
      <c r="A692" s="66"/>
      <c r="B692" s="78"/>
      <c r="C692" s="77"/>
      <c r="D692" s="87"/>
      <c r="E692" s="60"/>
      <c r="F692" s="72"/>
    </row>
    <row r="693" spans="1:6">
      <c r="A693" s="66"/>
      <c r="B693" s="78"/>
      <c r="C693" s="50"/>
      <c r="D693" s="95"/>
      <c r="E693" s="95"/>
      <c r="F693" s="95"/>
    </row>
    <row r="694" spans="1:6">
      <c r="A694" s="66"/>
      <c r="B694" s="82"/>
      <c r="C694" s="77"/>
      <c r="D694" s="87"/>
      <c r="E694" s="60"/>
      <c r="F694" s="72"/>
    </row>
    <row r="695" spans="1:6">
      <c r="A695" s="66"/>
      <c r="B695" s="82"/>
      <c r="C695" s="77"/>
      <c r="D695" s="87"/>
      <c r="E695" s="60"/>
      <c r="F695" s="72"/>
    </row>
    <row r="696" spans="1:6">
      <c r="A696" s="66"/>
      <c r="B696" s="82"/>
      <c r="C696" s="77"/>
      <c r="D696" s="87"/>
      <c r="E696" s="60"/>
      <c r="F696" s="72"/>
    </row>
    <row r="697" spans="1:6">
      <c r="A697" s="66"/>
      <c r="B697" s="82"/>
      <c r="C697" s="77"/>
      <c r="D697" s="87"/>
      <c r="E697" s="60"/>
      <c r="F697" s="72"/>
    </row>
    <row r="698" spans="1:6">
      <c r="A698" s="66"/>
      <c r="B698" s="78"/>
      <c r="C698" s="77"/>
      <c r="D698" s="87"/>
      <c r="E698" s="60"/>
      <c r="F698" s="60"/>
    </row>
    <row r="699" spans="1:6">
      <c r="A699" s="66"/>
      <c r="B699" s="82"/>
      <c r="C699" s="50"/>
      <c r="D699" s="95"/>
      <c r="E699" s="95"/>
      <c r="F699" s="95"/>
    </row>
    <row r="700" spans="1:6">
      <c r="A700" s="66"/>
      <c r="B700" s="82"/>
      <c r="C700" s="77"/>
      <c r="D700" s="87"/>
      <c r="E700" s="60"/>
      <c r="F700" s="72"/>
    </row>
    <row r="701" spans="1:6">
      <c r="A701" s="66"/>
      <c r="B701" s="82"/>
      <c r="C701" s="77"/>
      <c r="D701" s="87"/>
      <c r="E701" s="60"/>
      <c r="F701" s="72"/>
    </row>
    <row r="702" spans="1:6">
      <c r="A702" s="66"/>
      <c r="B702" s="82"/>
      <c r="C702" s="77"/>
      <c r="D702" s="87"/>
      <c r="E702" s="60"/>
      <c r="F702" s="72"/>
    </row>
    <row r="703" spans="1:6">
      <c r="A703" s="66"/>
      <c r="B703" s="82"/>
      <c r="C703" s="77"/>
      <c r="D703" s="87"/>
      <c r="E703" s="60"/>
      <c r="F703" s="60"/>
    </row>
    <row r="704" spans="1:6">
      <c r="A704" s="66"/>
      <c r="B704" s="78"/>
      <c r="C704" s="50"/>
      <c r="D704" s="95"/>
      <c r="E704" s="95"/>
      <c r="F704" s="95"/>
    </row>
    <row r="705" spans="1:6">
      <c r="A705" s="66"/>
      <c r="B705" s="82"/>
      <c r="C705" s="77"/>
      <c r="D705" s="87"/>
      <c r="E705" s="60"/>
      <c r="F705" s="72"/>
    </row>
    <row r="706" spans="1:6">
      <c r="A706" s="66"/>
      <c r="B706" s="82"/>
      <c r="C706" s="77"/>
      <c r="D706" s="87"/>
      <c r="E706" s="60"/>
      <c r="F706" s="72"/>
    </row>
    <row r="707" spans="1:6">
      <c r="A707" s="66"/>
      <c r="B707" s="82"/>
      <c r="C707" s="77"/>
      <c r="D707" s="87"/>
      <c r="E707" s="60"/>
      <c r="F707" s="72"/>
    </row>
    <row r="708" spans="1:6">
      <c r="A708" s="66"/>
      <c r="B708" s="82"/>
      <c r="C708" s="77"/>
      <c r="D708" s="87"/>
      <c r="E708" s="60"/>
      <c r="F708" s="72"/>
    </row>
    <row r="709" spans="1:6">
      <c r="A709" s="66"/>
      <c r="B709" s="82"/>
      <c r="C709" s="50"/>
      <c r="D709" s="95"/>
      <c r="E709" s="95"/>
      <c r="F709" s="95"/>
    </row>
    <row r="710" spans="1:6">
      <c r="A710" s="66"/>
      <c r="B710" s="82"/>
      <c r="C710" s="77"/>
      <c r="D710" s="87"/>
      <c r="E710" s="60"/>
      <c r="F710" s="72"/>
    </row>
    <row r="711" spans="1:6">
      <c r="A711" s="66"/>
      <c r="B711" s="82"/>
      <c r="C711" s="77"/>
      <c r="D711" s="87"/>
      <c r="E711" s="60"/>
      <c r="F711" s="72"/>
    </row>
    <row r="712" spans="1:6">
      <c r="A712" s="66"/>
      <c r="B712" s="82"/>
      <c r="C712" s="77"/>
      <c r="D712" s="87"/>
      <c r="E712" s="60"/>
      <c r="F712" s="72"/>
    </row>
    <row r="713" spans="1:6">
      <c r="A713" s="66"/>
      <c r="B713" s="82"/>
      <c r="C713" s="77"/>
      <c r="D713" s="87"/>
      <c r="E713" s="60"/>
      <c r="F713" s="72"/>
    </row>
    <row r="714" spans="1:6">
      <c r="A714" s="66"/>
      <c r="B714" s="82"/>
      <c r="C714" s="77"/>
      <c r="D714" s="87"/>
      <c r="E714" s="60"/>
      <c r="F714" s="72"/>
    </row>
    <row r="715" spans="1:6">
      <c r="A715" s="66"/>
      <c r="B715" s="82"/>
      <c r="C715" s="50"/>
      <c r="D715" s="95"/>
      <c r="E715" s="95"/>
      <c r="F715" s="95"/>
    </row>
    <row r="716" spans="1:6">
      <c r="A716" s="66"/>
      <c r="B716" s="78"/>
      <c r="C716" s="77"/>
      <c r="D716" s="87"/>
      <c r="E716" s="60"/>
      <c r="F716" s="72"/>
    </row>
    <row r="717" spans="1:6">
      <c r="A717" s="66"/>
      <c r="B717" s="78"/>
      <c r="C717" s="77"/>
      <c r="D717" s="87"/>
      <c r="E717" s="60"/>
      <c r="F717" s="72"/>
    </row>
    <row r="718" spans="1:6">
      <c r="A718" s="66"/>
      <c r="B718" s="82"/>
      <c r="C718" s="77"/>
      <c r="D718" s="87"/>
      <c r="E718" s="60"/>
      <c r="F718" s="72"/>
    </row>
    <row r="719" spans="1:6">
      <c r="A719" s="66"/>
      <c r="B719" s="78"/>
      <c r="C719" s="77"/>
      <c r="D719" s="87"/>
      <c r="E719" s="60"/>
      <c r="F719" s="72"/>
    </row>
    <row r="720" spans="1:6">
      <c r="A720" s="66"/>
      <c r="B720" s="78"/>
      <c r="C720" s="77"/>
      <c r="D720" s="87"/>
      <c r="E720" s="60"/>
      <c r="F720" s="72"/>
    </row>
    <row r="721" spans="1:6">
      <c r="A721" s="66"/>
      <c r="B721" s="82"/>
      <c r="C721" s="77"/>
      <c r="D721" s="87"/>
      <c r="E721" s="60"/>
      <c r="F721" s="72"/>
    </row>
    <row r="722" spans="1:6">
      <c r="A722" s="66"/>
      <c r="B722" s="82"/>
      <c r="C722" s="77"/>
      <c r="D722" s="87"/>
      <c r="E722" s="60"/>
      <c r="F722" s="72"/>
    </row>
    <row r="723" spans="1:6">
      <c r="A723" s="66"/>
      <c r="B723" s="78"/>
      <c r="C723" s="77"/>
      <c r="D723" s="87"/>
      <c r="E723" s="60"/>
      <c r="F723" s="72"/>
    </row>
    <row r="724" spans="1:6">
      <c r="A724" s="66"/>
      <c r="B724" s="82"/>
      <c r="C724" s="77"/>
      <c r="D724" s="87"/>
      <c r="E724" s="60"/>
      <c r="F724" s="72"/>
    </row>
    <row r="725" spans="1:6">
      <c r="A725" s="75"/>
      <c r="B725" s="78"/>
      <c r="C725" s="77"/>
      <c r="D725" s="87"/>
      <c r="E725" s="60"/>
      <c r="F725" s="72"/>
    </row>
    <row r="726" spans="1:6">
      <c r="A726" s="75"/>
      <c r="B726" s="80"/>
      <c r="C726" s="77"/>
      <c r="D726" s="87"/>
      <c r="E726" s="60"/>
      <c r="F726" s="72"/>
    </row>
    <row r="727" spans="1:6">
      <c r="A727" s="75"/>
      <c r="B727" s="78"/>
      <c r="C727" s="77"/>
      <c r="D727" s="87"/>
      <c r="E727" s="60"/>
      <c r="F727" s="60"/>
    </row>
    <row r="728" spans="1:6">
      <c r="A728" s="75"/>
      <c r="B728" s="78"/>
      <c r="C728" s="50"/>
      <c r="D728" s="95"/>
      <c r="E728" s="95"/>
      <c r="F728" s="95"/>
    </row>
    <row r="729" spans="1:6">
      <c r="A729" s="75"/>
      <c r="B729" s="82"/>
      <c r="C729" s="77"/>
      <c r="D729" s="87"/>
      <c r="E729" s="60"/>
      <c r="F729" s="72"/>
    </row>
    <row r="730" spans="1:6">
      <c r="A730" s="75"/>
      <c r="B730" s="78"/>
      <c r="C730" s="77"/>
      <c r="D730" s="87"/>
      <c r="E730" s="60"/>
      <c r="F730" s="60"/>
    </row>
    <row r="731" spans="1:6">
      <c r="A731" s="75"/>
      <c r="B731" s="78"/>
      <c r="C731" s="50"/>
      <c r="D731" s="95"/>
      <c r="E731" s="95"/>
      <c r="F731" s="95"/>
    </row>
    <row r="732" spans="1:6">
      <c r="A732" s="75"/>
      <c r="B732" s="78"/>
      <c r="C732" s="77"/>
      <c r="D732" s="87"/>
      <c r="E732" s="60"/>
      <c r="F732" s="72"/>
    </row>
    <row r="733" spans="1:6">
      <c r="A733" s="75"/>
      <c r="B733" s="78"/>
      <c r="C733" s="77"/>
      <c r="D733" s="87"/>
      <c r="E733" s="60"/>
      <c r="F733" s="72"/>
    </row>
    <row r="734" spans="1:6">
      <c r="A734" s="75"/>
      <c r="B734" s="80"/>
      <c r="C734" s="50"/>
      <c r="D734" s="95"/>
      <c r="E734" s="95"/>
      <c r="F734" s="95"/>
    </row>
    <row r="735" spans="1:6">
      <c r="A735" s="75"/>
      <c r="B735" s="78"/>
      <c r="C735" s="77"/>
      <c r="D735" s="87"/>
      <c r="E735" s="60"/>
      <c r="F735" s="72"/>
    </row>
    <row r="736" spans="1:6">
      <c r="A736" s="75"/>
      <c r="B736" s="78"/>
      <c r="C736" s="77"/>
      <c r="D736" s="87"/>
      <c r="E736" s="60"/>
      <c r="F736" s="72"/>
    </row>
    <row r="737" spans="1:6">
      <c r="A737" s="75"/>
      <c r="B737" s="78"/>
      <c r="C737" s="50"/>
      <c r="D737" s="95"/>
      <c r="E737" s="95"/>
      <c r="F737" s="95"/>
    </row>
    <row r="738" spans="1:6">
      <c r="A738" s="66"/>
      <c r="B738" s="78"/>
      <c r="C738" s="50"/>
      <c r="D738" s="95"/>
      <c r="E738" s="95"/>
      <c r="F738" s="95"/>
    </row>
    <row r="739" spans="1:6">
      <c r="A739" s="63"/>
      <c r="B739" s="62"/>
      <c r="C739" s="77"/>
      <c r="D739" s="87"/>
      <c r="E739" s="60"/>
      <c r="F739" s="72"/>
    </row>
    <row r="740" spans="1:6">
      <c r="A740" s="63"/>
      <c r="B740" s="62"/>
      <c r="C740" s="77"/>
      <c r="D740" s="87"/>
      <c r="E740" s="60"/>
      <c r="F740" s="72"/>
    </row>
    <row r="741" spans="1:6">
      <c r="C741" s="77"/>
      <c r="D741" s="87"/>
    </row>
    <row r="742" spans="1:6">
      <c r="A742" s="63"/>
      <c r="B742" s="62"/>
      <c r="C742" s="77"/>
      <c r="D742" s="87"/>
    </row>
    <row r="743" spans="1:6">
      <c r="A743" s="66"/>
      <c r="B743" s="79"/>
      <c r="C743" s="77"/>
      <c r="D743" s="87"/>
      <c r="E743" s="60"/>
      <c r="F743" s="72"/>
    </row>
    <row r="744" spans="1:6">
      <c r="A744" s="66"/>
      <c r="B744" s="80"/>
      <c r="C744" s="77"/>
      <c r="D744" s="87"/>
      <c r="E744" s="60"/>
      <c r="F744" s="72"/>
    </row>
    <row r="745" spans="1:6">
      <c r="A745" s="66"/>
      <c r="B745" s="80"/>
      <c r="C745" s="77"/>
      <c r="D745" s="87"/>
      <c r="E745" s="60"/>
      <c r="F745" s="72"/>
    </row>
    <row r="746" spans="1:6">
      <c r="A746" s="66"/>
      <c r="B746" s="80"/>
      <c r="C746" s="77"/>
      <c r="D746" s="87"/>
      <c r="E746" s="60"/>
      <c r="F746" s="72"/>
    </row>
    <row r="747" spans="1:6">
      <c r="A747" s="66"/>
      <c r="B747" s="79"/>
      <c r="C747" s="77"/>
      <c r="D747" s="87"/>
      <c r="E747" s="60"/>
      <c r="F747" s="72"/>
    </row>
    <row r="748" spans="1:6">
      <c r="A748" s="66"/>
      <c r="B748" s="79"/>
      <c r="C748" s="77"/>
      <c r="D748" s="87"/>
      <c r="E748" s="60"/>
      <c r="F748" s="72"/>
    </row>
    <row r="749" spans="1:6">
      <c r="A749" s="66"/>
      <c r="B749" s="79"/>
      <c r="C749" s="77"/>
      <c r="D749" s="87"/>
      <c r="E749" s="60"/>
      <c r="F749" s="72"/>
    </row>
    <row r="750" spans="1:6">
      <c r="A750" s="66"/>
      <c r="B750" s="79"/>
      <c r="C750" s="61"/>
      <c r="D750" s="108"/>
      <c r="E750" s="81"/>
      <c r="F750" s="59"/>
    </row>
    <row r="751" spans="1:6">
      <c r="A751" s="66"/>
      <c r="B751" s="65"/>
      <c r="C751" s="61"/>
      <c r="D751" s="108"/>
      <c r="E751" s="81"/>
      <c r="F751" s="59"/>
    </row>
    <row r="752" spans="1:6">
      <c r="A752" s="75"/>
      <c r="B752" s="78"/>
    </row>
    <row r="753" spans="1:6">
      <c r="A753" s="66"/>
      <c r="B753" s="65"/>
      <c r="C753" s="61"/>
      <c r="D753" s="96"/>
      <c r="E753" s="60"/>
      <c r="F753" s="60"/>
    </row>
    <row r="754" spans="1:6">
      <c r="A754" s="75"/>
      <c r="B754" s="78"/>
      <c r="C754" s="64"/>
      <c r="D754" s="114"/>
      <c r="E754" s="73"/>
      <c r="F754" s="72"/>
    </row>
    <row r="755" spans="1:6">
      <c r="A755" s="75"/>
      <c r="B755" s="78"/>
      <c r="C755" s="64"/>
      <c r="D755" s="114"/>
      <c r="E755" s="73"/>
      <c r="F755" s="72"/>
    </row>
    <row r="756" spans="1:6">
      <c r="A756" s="75"/>
      <c r="B756" s="78"/>
      <c r="C756" s="64"/>
      <c r="D756" s="114"/>
      <c r="E756" s="73"/>
      <c r="F756" s="72"/>
    </row>
    <row r="757" spans="1:6">
      <c r="A757" s="75"/>
      <c r="B757" s="78"/>
      <c r="C757" s="64"/>
      <c r="D757" s="114"/>
      <c r="E757" s="73"/>
      <c r="F757" s="72"/>
    </row>
    <row r="758" spans="1:6">
      <c r="A758" s="75"/>
      <c r="B758" s="78"/>
      <c r="C758" s="64"/>
      <c r="D758" s="114"/>
      <c r="E758" s="73"/>
      <c r="F758" s="72"/>
    </row>
    <row r="759" spans="1:6">
      <c r="A759" s="66"/>
      <c r="B759" s="65"/>
      <c r="C759" s="64"/>
      <c r="D759" s="114"/>
      <c r="E759" s="73"/>
      <c r="F759" s="72"/>
    </row>
    <row r="760" spans="1:6">
      <c r="A760" s="66"/>
      <c r="B760" s="65"/>
      <c r="C760" s="64"/>
      <c r="D760" s="114"/>
      <c r="E760" s="73"/>
      <c r="F760" s="72"/>
    </row>
    <row r="761" spans="1:6">
      <c r="A761" s="66"/>
      <c r="B761" s="65"/>
      <c r="C761" s="64"/>
      <c r="D761" s="114"/>
      <c r="E761" s="73"/>
      <c r="F761" s="72"/>
    </row>
    <row r="762" spans="1:6">
      <c r="A762" s="66"/>
      <c r="B762" s="65"/>
      <c r="C762" s="64"/>
      <c r="D762" s="114"/>
      <c r="E762" s="73"/>
      <c r="F762" s="72"/>
    </row>
    <row r="763" spans="1:6" s="109" customFormat="1">
      <c r="A763" s="66"/>
      <c r="B763" s="65"/>
      <c r="C763" s="77"/>
      <c r="D763" s="87"/>
      <c r="E763" s="60"/>
      <c r="F763" s="72"/>
    </row>
    <row r="764" spans="1:6">
      <c r="A764" s="66"/>
      <c r="B764" s="65"/>
      <c r="C764" s="64"/>
      <c r="D764" s="114"/>
      <c r="E764" s="60"/>
      <c r="F764" s="60"/>
    </row>
    <row r="765" spans="1:6">
      <c r="A765" s="66"/>
      <c r="B765" s="65"/>
      <c r="C765" s="77"/>
      <c r="D765" s="87"/>
      <c r="E765" s="60"/>
      <c r="F765" s="72"/>
    </row>
    <row r="766" spans="1:6">
      <c r="A766" s="66"/>
      <c r="B766" s="65"/>
      <c r="C766" s="77"/>
      <c r="D766" s="87"/>
      <c r="E766" s="60"/>
      <c r="F766" s="72"/>
    </row>
    <row r="767" spans="1:6">
      <c r="A767" s="66"/>
      <c r="B767" s="65"/>
      <c r="C767" s="77"/>
      <c r="D767" s="87"/>
      <c r="E767" s="60"/>
      <c r="F767" s="72"/>
    </row>
    <row r="768" spans="1:6">
      <c r="A768" s="66"/>
      <c r="B768" s="65"/>
      <c r="C768" s="77"/>
      <c r="D768" s="87"/>
      <c r="E768" s="60"/>
      <c r="F768" s="72"/>
    </row>
    <row r="769" spans="1:6">
      <c r="A769" s="66"/>
      <c r="B769" s="65"/>
      <c r="C769" s="77"/>
      <c r="D769" s="87"/>
      <c r="E769" s="60"/>
      <c r="F769" s="72"/>
    </row>
    <row r="770" spans="1:6">
      <c r="A770" s="66"/>
      <c r="B770" s="65"/>
      <c r="C770" s="64"/>
      <c r="D770" s="114"/>
      <c r="E770" s="60"/>
      <c r="F770" s="72"/>
    </row>
    <row r="771" spans="1:6">
      <c r="A771" s="66"/>
      <c r="B771" s="65"/>
      <c r="C771" s="50"/>
      <c r="D771" s="95"/>
      <c r="E771" s="95"/>
      <c r="F771" s="95"/>
    </row>
    <row r="772" spans="1:6">
      <c r="A772" s="66"/>
      <c r="B772" s="65"/>
      <c r="C772" s="64"/>
      <c r="D772" s="114"/>
      <c r="E772" s="60"/>
      <c r="F772" s="72"/>
    </row>
    <row r="773" spans="1:6">
      <c r="A773" s="66"/>
      <c r="B773" s="65"/>
      <c r="C773" s="64"/>
      <c r="D773" s="114"/>
      <c r="E773" s="60"/>
      <c r="F773" s="72"/>
    </row>
    <row r="774" spans="1:6">
      <c r="A774" s="66"/>
      <c r="B774" s="65"/>
      <c r="C774" s="64"/>
      <c r="D774" s="114"/>
      <c r="E774" s="60"/>
      <c r="F774" s="72"/>
    </row>
    <row r="775" spans="1:6">
      <c r="A775" s="66"/>
      <c r="B775" s="65"/>
      <c r="C775" s="50"/>
      <c r="D775" s="95"/>
      <c r="E775" s="95"/>
      <c r="F775" s="95"/>
    </row>
    <row r="776" spans="1:6">
      <c r="A776" s="66"/>
      <c r="B776" s="65"/>
      <c r="C776" s="64"/>
      <c r="D776" s="114"/>
      <c r="E776" s="60"/>
      <c r="F776" s="72"/>
    </row>
    <row r="777" spans="1:6">
      <c r="A777" s="66"/>
      <c r="B777" s="65"/>
      <c r="C777" s="64"/>
      <c r="D777" s="114"/>
      <c r="E777" s="60"/>
      <c r="F777" s="72"/>
    </row>
    <row r="778" spans="1:6">
      <c r="A778" s="66"/>
      <c r="B778" s="65"/>
      <c r="C778" s="64"/>
      <c r="D778" s="114"/>
      <c r="E778" s="60"/>
      <c r="F778" s="72"/>
    </row>
    <row r="779" spans="1:6">
      <c r="A779" s="66"/>
      <c r="B779" s="65"/>
      <c r="C779" s="50"/>
      <c r="D779" s="95"/>
      <c r="E779" s="95"/>
      <c r="F779" s="95"/>
    </row>
    <row r="780" spans="1:6">
      <c r="A780" s="75"/>
      <c r="B780" s="78"/>
      <c r="C780" s="64"/>
      <c r="D780" s="114"/>
      <c r="E780" s="60"/>
      <c r="F780" s="72"/>
    </row>
    <row r="781" spans="1:6">
      <c r="A781" s="75"/>
      <c r="B781" s="65"/>
      <c r="C781" s="64"/>
      <c r="D781" s="114"/>
      <c r="E781" s="60"/>
      <c r="F781" s="72"/>
    </row>
    <row r="782" spans="1:6">
      <c r="A782" s="75"/>
      <c r="B782" s="78"/>
      <c r="C782" s="64"/>
      <c r="D782" s="114"/>
      <c r="E782" s="60"/>
      <c r="F782" s="72"/>
    </row>
    <row r="783" spans="1:6">
      <c r="A783" s="66"/>
      <c r="B783" s="65"/>
      <c r="C783" s="50"/>
      <c r="D783" s="95"/>
      <c r="E783" s="95"/>
      <c r="F783" s="95"/>
    </row>
    <row r="784" spans="1:6">
      <c r="A784" s="66"/>
      <c r="B784" s="65"/>
      <c r="C784" s="64"/>
      <c r="D784" s="114"/>
      <c r="E784" s="60"/>
      <c r="F784" s="72"/>
    </row>
    <row r="785" spans="1:6">
      <c r="A785" s="66"/>
      <c r="B785" s="65"/>
      <c r="C785" s="64"/>
      <c r="D785" s="114"/>
      <c r="E785" s="60"/>
      <c r="F785" s="72"/>
    </row>
    <row r="786" spans="1:6">
      <c r="A786" s="66"/>
      <c r="B786" s="65"/>
      <c r="C786" s="64"/>
      <c r="D786" s="114"/>
      <c r="E786" s="60"/>
      <c r="F786" s="72"/>
    </row>
    <row r="787" spans="1:6">
      <c r="A787" s="66"/>
      <c r="B787" s="65"/>
      <c r="C787" s="64"/>
      <c r="D787" s="114"/>
      <c r="E787" s="60"/>
      <c r="F787" s="72"/>
    </row>
    <row r="788" spans="1:6">
      <c r="A788" s="66"/>
      <c r="B788" s="65"/>
      <c r="C788" s="64"/>
      <c r="D788" s="114"/>
      <c r="E788" s="60"/>
      <c r="F788" s="72"/>
    </row>
    <row r="789" spans="1:6">
      <c r="A789" s="66"/>
      <c r="B789" s="65"/>
      <c r="C789" s="64"/>
      <c r="D789" s="114"/>
      <c r="E789" s="60"/>
      <c r="F789" s="72"/>
    </row>
    <row r="790" spans="1:6">
      <c r="A790" s="66"/>
      <c r="B790" s="65"/>
      <c r="C790" s="64"/>
      <c r="D790" s="114"/>
      <c r="E790" s="60"/>
      <c r="F790" s="60"/>
    </row>
    <row r="791" spans="1:6">
      <c r="A791" s="66"/>
      <c r="B791" s="65"/>
      <c r="C791" s="77"/>
      <c r="D791" s="87"/>
      <c r="E791" s="60"/>
      <c r="F791" s="72"/>
    </row>
    <row r="792" spans="1:6">
      <c r="A792" s="66"/>
      <c r="B792" s="65"/>
      <c r="C792" s="64"/>
      <c r="D792" s="114"/>
      <c r="E792" s="60"/>
      <c r="F792" s="60"/>
    </row>
    <row r="793" spans="1:6">
      <c r="A793" s="66"/>
      <c r="B793" s="65"/>
      <c r="C793" s="77"/>
      <c r="D793" s="87"/>
      <c r="E793" s="60"/>
      <c r="F793" s="72"/>
    </row>
    <row r="794" spans="1:6">
      <c r="A794" s="66"/>
      <c r="B794" s="65"/>
      <c r="C794" s="64"/>
      <c r="D794" s="114"/>
      <c r="E794" s="60"/>
      <c r="F794" s="72"/>
    </row>
    <row r="795" spans="1:6">
      <c r="A795" s="66"/>
      <c r="B795" s="65"/>
      <c r="C795" s="64"/>
      <c r="D795" s="114"/>
      <c r="E795" s="60"/>
      <c r="F795" s="72"/>
    </row>
    <row r="796" spans="1:6">
      <c r="A796" s="66"/>
      <c r="B796" s="65"/>
      <c r="C796" s="64"/>
      <c r="D796" s="114"/>
      <c r="E796" s="76"/>
      <c r="F796" s="76"/>
    </row>
    <row r="797" spans="1:6">
      <c r="A797" s="66"/>
      <c r="B797" s="65"/>
      <c r="C797" s="64"/>
      <c r="D797" s="114"/>
      <c r="E797" s="76"/>
      <c r="F797" s="76"/>
    </row>
    <row r="798" spans="1:6">
      <c r="A798" s="66"/>
      <c r="B798" s="65"/>
      <c r="C798" s="64"/>
      <c r="D798" s="114"/>
      <c r="E798" s="76"/>
      <c r="F798" s="72"/>
    </row>
    <row r="799" spans="1:6">
      <c r="A799" s="66"/>
      <c r="B799" s="65"/>
      <c r="C799" s="64"/>
      <c r="D799" s="114"/>
      <c r="E799" s="76"/>
      <c r="F799" s="72"/>
    </row>
    <row r="800" spans="1:6">
      <c r="A800" s="66"/>
      <c r="B800" s="65"/>
      <c r="C800" s="64"/>
      <c r="D800" s="114"/>
      <c r="E800" s="76"/>
      <c r="F800" s="72"/>
    </row>
    <row r="801" spans="1:6">
      <c r="A801" s="66"/>
      <c r="B801" s="65"/>
      <c r="C801" s="64"/>
      <c r="D801" s="114"/>
      <c r="E801" s="76"/>
      <c r="F801" s="72"/>
    </row>
    <row r="802" spans="1:6">
      <c r="A802" s="66"/>
      <c r="B802" s="65"/>
      <c r="C802" s="64"/>
      <c r="D802" s="114"/>
      <c r="E802" s="76"/>
      <c r="F802" s="72"/>
    </row>
    <row r="803" spans="1:6">
      <c r="A803" s="66"/>
      <c r="B803" s="65"/>
      <c r="C803" s="64"/>
      <c r="D803" s="114"/>
      <c r="E803" s="76"/>
      <c r="F803" s="72"/>
    </row>
    <row r="804" spans="1:6">
      <c r="A804" s="66"/>
      <c r="B804" s="65"/>
      <c r="C804" s="64"/>
      <c r="D804" s="114"/>
      <c r="E804" s="76"/>
      <c r="F804" s="72"/>
    </row>
    <row r="805" spans="1:6">
      <c r="A805" s="66"/>
      <c r="B805" s="65"/>
      <c r="C805" s="64"/>
      <c r="D805" s="114"/>
      <c r="E805" s="76"/>
      <c r="F805" s="72"/>
    </row>
    <row r="806" spans="1:6">
      <c r="A806" s="66"/>
      <c r="B806" s="65"/>
      <c r="C806" s="64"/>
      <c r="D806" s="114"/>
      <c r="E806" s="76"/>
      <c r="F806" s="72"/>
    </row>
    <row r="807" spans="1:6">
      <c r="A807" s="66"/>
      <c r="B807" s="65"/>
      <c r="C807" s="64"/>
      <c r="D807" s="114"/>
      <c r="E807" s="76"/>
      <c r="F807" s="72"/>
    </row>
    <row r="808" spans="1:6">
      <c r="A808" s="66"/>
      <c r="B808" s="65"/>
      <c r="C808" s="50"/>
      <c r="D808" s="95"/>
      <c r="E808" s="95"/>
      <c r="F808" s="95"/>
    </row>
    <row r="809" spans="1:6">
      <c r="A809" s="66"/>
      <c r="B809" s="65"/>
      <c r="C809" s="64"/>
      <c r="D809" s="114"/>
      <c r="E809" s="76"/>
      <c r="F809" s="72"/>
    </row>
    <row r="810" spans="1:6">
      <c r="A810" s="66"/>
      <c r="B810" s="65"/>
      <c r="C810" s="64"/>
      <c r="D810" s="114"/>
      <c r="E810" s="76"/>
      <c r="F810" s="72"/>
    </row>
    <row r="811" spans="1:6">
      <c r="A811" s="75"/>
      <c r="B811" s="65"/>
      <c r="C811" s="64"/>
      <c r="D811" s="114"/>
      <c r="E811" s="76"/>
      <c r="F811" s="72"/>
    </row>
    <row r="812" spans="1:6">
      <c r="A812" s="66"/>
      <c r="B812" s="65"/>
      <c r="C812" s="64"/>
      <c r="D812" s="114"/>
      <c r="E812" s="76"/>
      <c r="F812" s="72"/>
    </row>
    <row r="813" spans="1:6">
      <c r="A813" s="66"/>
      <c r="B813" s="65"/>
      <c r="C813" s="64"/>
      <c r="D813" s="114"/>
      <c r="E813" s="76"/>
      <c r="F813" s="72"/>
    </row>
    <row r="814" spans="1:6">
      <c r="A814" s="66"/>
      <c r="B814" s="65"/>
      <c r="C814" s="64"/>
      <c r="D814" s="114"/>
      <c r="E814" s="76"/>
      <c r="F814" s="72"/>
    </row>
    <row r="815" spans="1:6">
      <c r="A815" s="66"/>
      <c r="B815" s="65"/>
      <c r="C815" s="64"/>
      <c r="D815" s="114"/>
      <c r="E815" s="76"/>
      <c r="F815" s="72"/>
    </row>
    <row r="816" spans="1:6">
      <c r="A816" s="66"/>
      <c r="B816" s="65"/>
      <c r="C816" s="64"/>
      <c r="D816" s="114"/>
      <c r="E816" s="76"/>
      <c r="F816" s="72"/>
    </row>
    <row r="817" spans="1:6">
      <c r="A817" s="66"/>
      <c r="B817" s="65"/>
      <c r="C817" s="50"/>
      <c r="D817" s="95"/>
      <c r="E817" s="95"/>
      <c r="F817" s="95"/>
    </row>
    <row r="818" spans="1:6">
      <c r="A818" s="66"/>
      <c r="B818" s="65"/>
      <c r="C818" s="64"/>
      <c r="D818" s="114"/>
      <c r="E818" s="76"/>
      <c r="F818" s="72"/>
    </row>
    <row r="819" spans="1:6">
      <c r="A819" s="66"/>
      <c r="B819" s="65"/>
      <c r="C819" s="64"/>
      <c r="D819" s="114"/>
      <c r="E819" s="76"/>
      <c r="F819" s="72"/>
    </row>
    <row r="820" spans="1:6">
      <c r="A820" s="66"/>
      <c r="B820" s="65"/>
      <c r="C820" s="64"/>
      <c r="D820" s="114"/>
      <c r="E820" s="76"/>
      <c r="F820" s="72"/>
    </row>
    <row r="821" spans="1:6">
      <c r="A821" s="66"/>
      <c r="B821" s="65"/>
      <c r="C821" s="64"/>
      <c r="D821" s="114"/>
      <c r="E821" s="76"/>
      <c r="F821" s="72"/>
    </row>
    <row r="822" spans="1:6">
      <c r="A822" s="75"/>
      <c r="B822" s="65"/>
      <c r="C822" s="64"/>
      <c r="D822" s="114"/>
      <c r="E822" s="76"/>
      <c r="F822" s="72"/>
    </row>
    <row r="823" spans="1:6">
      <c r="A823" s="75"/>
      <c r="B823" s="65"/>
      <c r="C823" s="64"/>
      <c r="D823" s="114"/>
      <c r="E823" s="76"/>
      <c r="F823" s="72"/>
    </row>
    <row r="824" spans="1:6">
      <c r="A824" s="66"/>
      <c r="B824" s="65"/>
      <c r="C824" s="64"/>
      <c r="D824" s="114"/>
      <c r="E824" s="76"/>
      <c r="F824" s="76"/>
    </row>
    <row r="825" spans="1:6">
      <c r="A825" s="66"/>
      <c r="B825" s="65"/>
      <c r="C825" s="64"/>
      <c r="D825" s="114"/>
      <c r="E825" s="76"/>
      <c r="F825" s="76"/>
    </row>
    <row r="826" spans="1:6">
      <c r="A826" s="66"/>
      <c r="B826" s="65"/>
      <c r="C826" s="64"/>
      <c r="D826" s="114"/>
      <c r="E826" s="76"/>
      <c r="F826" s="72"/>
    </row>
    <row r="827" spans="1:6">
      <c r="A827" s="66"/>
      <c r="B827" s="65"/>
      <c r="C827" s="64"/>
      <c r="D827" s="114"/>
      <c r="E827" s="76"/>
      <c r="F827" s="72"/>
    </row>
    <row r="828" spans="1:6">
      <c r="A828" s="66"/>
      <c r="B828" s="65"/>
      <c r="C828" s="64"/>
      <c r="D828" s="114"/>
      <c r="E828" s="76"/>
      <c r="F828" s="76"/>
    </row>
    <row r="829" spans="1:6">
      <c r="A829" s="66"/>
      <c r="B829" s="74"/>
      <c r="C829" s="64"/>
      <c r="D829" s="114"/>
      <c r="E829" s="60"/>
      <c r="F829" s="72"/>
    </row>
    <row r="830" spans="1:6">
      <c r="A830" s="66"/>
      <c r="B830" s="74"/>
      <c r="C830" s="64"/>
      <c r="D830" s="114"/>
      <c r="E830" s="60"/>
      <c r="F830" s="60"/>
    </row>
    <row r="831" spans="1:6">
      <c r="A831" s="66"/>
      <c r="B831" s="70"/>
      <c r="C831" s="64"/>
      <c r="D831" s="114"/>
      <c r="E831" s="60"/>
      <c r="F831" s="60"/>
    </row>
    <row r="832" spans="1:6">
      <c r="A832" s="66"/>
      <c r="B832" s="70"/>
      <c r="C832" s="64"/>
      <c r="D832" s="114"/>
      <c r="E832" s="60"/>
      <c r="F832" s="72"/>
    </row>
    <row r="833" spans="1:6">
      <c r="A833" s="71"/>
      <c r="B833" s="70"/>
      <c r="C833" s="64"/>
      <c r="D833" s="114"/>
      <c r="E833" s="60"/>
      <c r="F833" s="72"/>
    </row>
    <row r="834" spans="1:6">
      <c r="A834" s="71"/>
      <c r="B834" s="70"/>
      <c r="C834" s="64"/>
      <c r="D834" s="114"/>
      <c r="E834" s="60"/>
      <c r="F834" s="60"/>
    </row>
    <row r="835" spans="1:6">
      <c r="A835" s="66"/>
      <c r="B835" s="65"/>
      <c r="C835" s="64"/>
      <c r="D835" s="114"/>
      <c r="E835" s="73"/>
      <c r="F835" s="72"/>
    </row>
    <row r="836" spans="1:6">
      <c r="A836" s="63"/>
      <c r="B836" s="62"/>
      <c r="C836" s="64"/>
      <c r="D836" s="114"/>
      <c r="E836" s="73"/>
      <c r="F836" s="72"/>
    </row>
    <row r="837" spans="1:6">
      <c r="A837" s="58"/>
      <c r="B837" s="57"/>
      <c r="C837" s="64"/>
      <c r="D837" s="114"/>
      <c r="E837" s="73"/>
      <c r="F837" s="72"/>
    </row>
    <row r="838" spans="1:6">
      <c r="C838" s="64"/>
      <c r="D838" s="114"/>
      <c r="E838" s="73"/>
      <c r="F838" s="72"/>
    </row>
    <row r="839" spans="1:6">
      <c r="C839" s="64"/>
      <c r="D839" s="114"/>
      <c r="E839" s="73"/>
      <c r="F839" s="72"/>
    </row>
    <row r="840" spans="1:6">
      <c r="C840" s="64"/>
      <c r="D840" s="114"/>
      <c r="E840" s="73"/>
      <c r="F840" s="72"/>
    </row>
    <row r="841" spans="1:6">
      <c r="C841" s="64"/>
      <c r="D841" s="114"/>
      <c r="E841" s="73"/>
      <c r="F841" s="72"/>
    </row>
    <row r="842" spans="1:6">
      <c r="C842" s="69"/>
      <c r="D842" s="115"/>
      <c r="E842" s="68"/>
      <c r="F842" s="67"/>
    </row>
    <row r="843" spans="1:6">
      <c r="C843" s="69"/>
      <c r="D843" s="115"/>
      <c r="E843" s="68"/>
      <c r="F843" s="67"/>
    </row>
    <row r="844" spans="1:6">
      <c r="C844" s="69"/>
      <c r="D844" s="115"/>
      <c r="E844" s="68"/>
      <c r="F844" s="67"/>
    </row>
    <row r="845" spans="1:6">
      <c r="C845" s="69"/>
      <c r="D845" s="115"/>
      <c r="E845" s="68"/>
      <c r="F845" s="67"/>
    </row>
    <row r="846" spans="1:6">
      <c r="C846" s="64"/>
      <c r="D846" s="114"/>
      <c r="E846" s="60"/>
      <c r="F846" s="60"/>
    </row>
    <row r="847" spans="1:6">
      <c r="C847" s="61"/>
      <c r="D847" s="96"/>
      <c r="E847" s="60"/>
      <c r="F847" s="59"/>
    </row>
    <row r="848" spans="1:6">
      <c r="C848" s="56"/>
      <c r="D848" s="110"/>
      <c r="E848" s="55"/>
      <c r="F848" s="55"/>
    </row>
  </sheetData>
  <sheetProtection algorithmName="SHA-512" hashValue="ZLAA1iwZtTucHCLMQMMqXehy8FAEzNQz/gv4T5DR5enoLLwk+YA40H2Q5GxsTlJZ3pnGf7Dx0ed903ZLB60oBA==" saltValue="9dKDdrGTgSUDe79gOhXMZA==" spinCount="100000" sheet="1" formatCells="0" formatColumns="0" formatRows="0" selectLockedCells="1"/>
  <protectedRanges>
    <protectedRange sqref="E167:F167 F59 F61 E165:F165 E47:F51 E169:F170 E493:F494 E849:F65539 E221:F222 E266:F266 E52 E62:F117 E128:F129 E126:F126 E158:F158 E146:F156 E161:F161 E163:F163" name="Obseg5_11"/>
    <protectedRange sqref="E107:F107" name="Range1"/>
    <protectedRange sqref="E108:F108" name="Range1_2"/>
    <protectedRange sqref="F52:F58 F60" name="Obseg5_4_1_3"/>
    <protectedRange sqref="E219:F220" name="Obseg5_8_1"/>
    <protectedRange sqref="E235:E239 E264:F265 E223:F234" name="Obseg5_2_3"/>
    <protectedRange sqref="F235:F237 F239" name="Obseg5_4_1_3_2"/>
    <protectedRange sqref="E251:F251 E188:E190 E240:E250 E127 E119 E121:E125 E132:E134 E130 E157 E160 E162 E164 E166 E168 E171:E181 E183:E186 E192:E196 E252:E262 E198:E218" name="Obseg5_3_1"/>
    <protectedRange sqref="F250 F127 F119 F121:F125 F132:F134 F130 F157 F160 F162 F164 F166 F168 F171:F181 F183:F186 F192:F196 F188:F190 F238 F240:F248 F252:F262 F198:F218" name="Obseg5_4_2"/>
    <protectedRange sqref="E267:F267 E492:F492 E268:E270" name="Obseg5_6_2"/>
    <protectedRange sqref="F268:F270" name="Obseg5_4_1_5"/>
    <protectedRange sqref="E273:E275" name="Obseg5_1_3"/>
    <protectedRange sqref="F275" name="Obseg5_4_2_2"/>
    <protectedRange sqref="E439:F440 E322:F323 E437:E438 E324:E325 E415 E435:F436 E433:E434 E431:F432 E429:E430 E427:F428 E425:E426 E424:F424 E422:E423 E420:F421 E326:F326 E418:E419 E473:E475 E472:F472 E483:E484 E453:E454 E451:F452 E449:E450 E447:F448 E445:E446 E443:F444 E441:E442 E476:F476 E477:E478 E488:F488 E767 E455:F456 E641:E647 E650:E655 E657:E659 E739:E740 E470 E482:F482 E307:E317 E327:E331 E332:F332 E335:F335 E333:E334 E336:E340 E342:E346 E379:E413 E296:E297 E376 E318:F318 E319:E320 E350:E351 E353:E354 E356:E357 E299:E303 E416:F417 E469:F469 E467:E468 E465:F466 E463:E464 E462:F462 E460:E461 E459:F459 E457:E458 E489:E491 E703:F703 E535:F536 E698:F698 E673:E678 E732:E733 E667:E671 E686:E688 E727:F727 E661:E665 E690:E692 E743 E560:F560 E530:E531 E527:E528 E572:E575 E578 E581:E593 E680:E684 E694:E697 E700:E702 E705:E708 E710:E714 E716:E726 E729 E730:F730 E747 E502:E512 E514:E515 E518:E519 E524:E525 E533 E735:E736 E544:F544 E538:E540 E542:E543 E546:E548 E554:E556 E550:E552 E558:E559 E562:E563 E566:E568 E599:E601 E604:E610 E612:E620 E623:E627 E629:E631 E633:E639" name="Obseg5_1_3_3"/>
    <protectedRange sqref="F363:F364 F429:F430 F425:F426 F422:F423 F418:F419 F374:F415 F370:F371 F367:F368 F463:F464 F460:F461 F457:F458 F453:F454 F449:F450 F445:F446 F441:F442 F437:F438 F433:F434 F477:F478 F767 F467:F468 F680:F684 F673:F678 F686:F688 F690:F692 F694:F697 F732:F733 F739:F740 F470 F473:F475 F307:F317 F324:F325 F327:F331 F333:F334 F336:F340 F342:F346 F296:F297 F319:F320 F350:F351 F353:F354 F356:F357 F299:F303 F483:F484 F489:F491 F700:F702 F705:F708 F710:F714 F716:F726 F729 F530:F531 F572:F575 F578 F581:F593 F743 F747 F502:F512 F514:F515 F518:F519 F524:F525 F527:F528 F533 F735:F736 F538:F540 F542:F543 F546:F548 F554:F556 F550:F552 F558:F559 F562:F563 F566:F568 F599:F601 F604:F610 F612:F620 F623:F627 F629:F631 F633:F639 F641:F647 F650:F655 F657:F659 F661:F665 F667:F671" name="Obseg5_4_2_4"/>
    <protectedRange sqref="E752:F752 E848:F848" name="Obseg5"/>
    <protectedRange sqref="E848:F848" name="Range1_3"/>
    <protectedRange sqref="E750:F751 E495:F495 E496:E498 E748:E749" name="Obseg5_6"/>
    <protectedRange sqref="F496:F498 F748:F749" name="Obseg5_4_1_5_1"/>
    <protectedRange sqref="E753:F753 E846:F847" name="Obseg5_10"/>
    <protectedRange sqref="E754:E762" name="Obseg5_2_6_1"/>
    <protectedRange sqref="F754:F762" name="Obseg5_4_4_6_1"/>
    <protectedRange sqref="E764:F764 E763 E790:F790 E792:F792 E791 E796:F797 E824:F825 E828:F828 E765:E766 E768:E770 E772 E793:E795 E826:E827 E776 E780 E784 E798:E807 E809:E816 E818:E823 E788" name="Obseg5_3_1_2"/>
    <protectedRange sqref="F763 F791 F818:F823 F765:F766 F832:F833 F768:F770 F793:F795 F826:F827 F776:F777 F772:F773 F780:F781 F784:F785 F798:F807 F809:F816 F829 F787:F789 F835:F845" name="Obseg5_4_6_1"/>
    <protectedRange sqref="E834:F834 E835:E845 E832:E833 E830:F831 E829" name="Obseg5_5_1_2"/>
    <protectedRange sqref="E3:F46" name="Obseg5_11_1"/>
  </protectedRange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Mariborske Lekarne&amp;R&amp;"NewsGoth Cn BT,Krepko"&amp;9&amp;K03+000PROJEKTANT:
Styria arhitektura d.o.o. 
Cankarjeva ul. 6E,2000 Maribor</oddHeader>
    <oddFooter>&amp;L&amp;"NewsGoth Cn BT,Krepko"&amp;9&amp;K03+000&amp;A &amp;R&amp;"NewsGoth Cn BT,Krepko"&amp;9&amp;K03+000&amp;P/&amp;N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19"/>
  <sheetViews>
    <sheetView view="pageBreakPreview" zoomScale="115" zoomScaleNormal="100" zoomScaleSheetLayoutView="115" workbookViewId="0">
      <selection activeCell="E24" sqref="E24"/>
    </sheetView>
  </sheetViews>
  <sheetFormatPr defaultColWidth="9.109375" defaultRowHeight="13.8"/>
  <cols>
    <col min="1" max="1" width="6.88671875" style="167" customWidth="1"/>
    <col min="2" max="2" width="63.5546875" style="167" customWidth="1"/>
    <col min="3" max="3" width="21.33203125" style="167" customWidth="1"/>
    <col min="4" max="4" width="15.5546875" style="168" customWidth="1"/>
    <col min="5" max="5" width="34.6640625" style="168" customWidth="1"/>
    <col min="6" max="6" width="20.5546875" style="168" customWidth="1"/>
    <col min="7" max="7" width="29" style="168" bestFit="1" customWidth="1"/>
    <col min="8" max="8" width="18.44140625" style="169" customWidth="1"/>
    <col min="9" max="9" width="29" style="168" bestFit="1" customWidth="1"/>
    <col min="10" max="10" width="18.44140625" style="169" customWidth="1"/>
    <col min="11" max="11" width="29" style="168" bestFit="1" customWidth="1"/>
    <col min="12" max="12" width="18.44140625" style="169" customWidth="1"/>
    <col min="13" max="13" width="29" style="168" bestFit="1" customWidth="1"/>
    <col min="14" max="14" width="18.109375" style="168" bestFit="1" customWidth="1"/>
    <col min="15" max="15" width="29" style="168" bestFit="1" customWidth="1"/>
    <col min="16" max="16" width="18.109375" style="168" bestFit="1" customWidth="1"/>
    <col min="17" max="17" width="19.5546875" style="168" bestFit="1" customWidth="1"/>
    <col min="18" max="16384" width="9.109375" style="168"/>
  </cols>
  <sheetData>
    <row r="1" spans="1:17">
      <c r="J1" s="168"/>
    </row>
    <row r="2" spans="1:17" s="170" customFormat="1" ht="52.5" customHeight="1">
      <c r="A2" s="298"/>
      <c r="B2" s="299" t="s">
        <v>219</v>
      </c>
      <c r="C2" s="300"/>
      <c r="G2" s="171"/>
      <c r="H2" s="172"/>
      <c r="I2" s="171"/>
      <c r="J2" s="172"/>
      <c r="K2" s="171"/>
      <c r="L2" s="172"/>
      <c r="M2" s="171"/>
      <c r="N2" s="172"/>
      <c r="O2" s="171"/>
      <c r="P2" s="172"/>
    </row>
    <row r="3" spans="1:17" ht="25.2">
      <c r="B3" s="227"/>
      <c r="G3" s="173"/>
      <c r="I3" s="173"/>
      <c r="K3" s="173"/>
      <c r="M3" s="173"/>
      <c r="N3" s="169"/>
      <c r="O3" s="173"/>
      <c r="P3" s="169"/>
      <c r="Q3" s="174"/>
    </row>
    <row r="4" spans="1:17" ht="18">
      <c r="B4" s="228" t="s">
        <v>85</v>
      </c>
      <c r="G4" s="173"/>
      <c r="I4" s="173"/>
      <c r="K4" s="173"/>
      <c r="M4" s="173"/>
      <c r="N4" s="169"/>
      <c r="O4" s="173"/>
      <c r="P4" s="169"/>
      <c r="Q4" s="174"/>
    </row>
    <row r="5" spans="1:17" ht="18">
      <c r="B5" s="229"/>
      <c r="G5" s="173"/>
      <c r="I5" s="173"/>
      <c r="K5" s="173"/>
      <c r="M5" s="173"/>
      <c r="N5" s="169"/>
      <c r="O5" s="173"/>
      <c r="P5" s="169"/>
      <c r="Q5" s="174"/>
    </row>
    <row r="6" spans="1:17" s="170" customFormat="1" ht="27.6">
      <c r="A6" s="230" t="s">
        <v>75</v>
      </c>
      <c r="B6" s="231" t="s">
        <v>76</v>
      </c>
      <c r="C6" s="232" t="s">
        <v>77</v>
      </c>
      <c r="G6" s="175"/>
      <c r="H6" s="174"/>
      <c r="I6" s="175"/>
      <c r="J6" s="174"/>
      <c r="K6" s="175"/>
      <c r="L6" s="174"/>
      <c r="M6" s="175"/>
      <c r="N6" s="174"/>
      <c r="O6" s="175"/>
      <c r="P6" s="174"/>
      <c r="Q6" s="176"/>
    </row>
    <row r="7" spans="1:17" s="170" customFormat="1" ht="18.600000000000001" thickBot="1">
      <c r="A7" s="233"/>
      <c r="B7" s="234"/>
      <c r="C7" s="235"/>
      <c r="G7" s="175"/>
      <c r="H7" s="174"/>
      <c r="I7" s="175"/>
      <c r="J7" s="174"/>
      <c r="K7" s="175"/>
      <c r="L7" s="174"/>
      <c r="M7" s="175"/>
      <c r="N7" s="174"/>
      <c r="O7" s="175"/>
      <c r="P7" s="174"/>
      <c r="Q7" s="176"/>
    </row>
    <row r="8" spans="1:17" s="170" customFormat="1" ht="18">
      <c r="A8" s="245" t="s">
        <v>199</v>
      </c>
      <c r="B8" s="246" t="s">
        <v>198</v>
      </c>
      <c r="C8" s="247"/>
      <c r="G8" s="175"/>
      <c r="H8" s="174"/>
      <c r="I8" s="175"/>
      <c r="J8" s="174"/>
      <c r="K8" s="175"/>
      <c r="L8" s="174"/>
      <c r="M8" s="175"/>
      <c r="N8" s="174"/>
      <c r="O8" s="175"/>
      <c r="P8" s="174"/>
      <c r="Q8" s="176"/>
    </row>
    <row r="9" spans="1:17" ht="30" customHeight="1">
      <c r="A9" s="248"/>
      <c r="B9" s="249" t="str">
        <f>'SK4 - TIPSKA OPREMA'!C2</f>
        <v>TIPSKA OPREMA LEKARNA</v>
      </c>
      <c r="C9" s="250">
        <f>'SK4 - TIPSKA OPREMA'!G8</f>
        <v>0</v>
      </c>
      <c r="D9" s="169"/>
      <c r="E9" s="169"/>
    </row>
    <row r="10" spans="1:17" ht="19.5" customHeight="1">
      <c r="A10" s="236"/>
      <c r="B10" s="237"/>
      <c r="C10" s="238"/>
      <c r="D10" s="169"/>
      <c r="E10" s="169"/>
    </row>
    <row r="11" spans="1:17" ht="18.75" customHeight="1">
      <c r="A11" s="239"/>
      <c r="B11" s="240" t="s">
        <v>216</v>
      </c>
      <c r="C11" s="241">
        <f>SUM(C9:C9)</f>
        <v>0</v>
      </c>
      <c r="E11" s="169"/>
    </row>
    <row r="12" spans="1:17" ht="18.75" customHeight="1">
      <c r="A12" s="239"/>
      <c r="B12" s="240" t="s">
        <v>217</v>
      </c>
      <c r="C12" s="241">
        <f>C11*0.22</f>
        <v>0</v>
      </c>
      <c r="E12" s="169"/>
    </row>
    <row r="13" spans="1:17" ht="18.75" customHeight="1">
      <c r="A13" s="239"/>
      <c r="B13" s="242" t="s">
        <v>218</v>
      </c>
      <c r="C13" s="243">
        <f>SUM(C11:C12)</f>
        <v>0</v>
      </c>
      <c r="D13" s="169"/>
      <c r="E13" s="169"/>
    </row>
    <row r="14" spans="1:17" s="170" customFormat="1" ht="18">
      <c r="A14" s="244"/>
      <c r="B14" s="234"/>
      <c r="C14" s="235"/>
      <c r="G14" s="175"/>
      <c r="H14" s="174"/>
      <c r="I14" s="175"/>
      <c r="J14" s="174"/>
      <c r="K14" s="175"/>
      <c r="L14" s="174"/>
      <c r="M14" s="175"/>
      <c r="N14" s="174"/>
      <c r="O14" s="175"/>
      <c r="P14" s="174"/>
      <c r="Q14" s="176"/>
    </row>
    <row r="1415" spans="1:2" ht="104.25" customHeight="1">
      <c r="B1415" s="177" t="s">
        <v>78</v>
      </c>
    </row>
    <row r="1418" spans="1:2">
      <c r="A1418" s="167" t="s">
        <v>79</v>
      </c>
      <c r="B1418" s="167" t="s">
        <v>80</v>
      </c>
    </row>
    <row r="1419" spans="1:2">
      <c r="A1419" s="167" t="s">
        <v>81</v>
      </c>
      <c r="B1419" s="167" t="s">
        <v>82</v>
      </c>
    </row>
  </sheetData>
  <sheetProtection algorithmName="SHA-512" hashValue="K0byWjrEwyB2ayykGklL1Jg0yHynmo8uqktKnxSpD/scTQI+J2Y6T2UFa4i8brnUR0IwZKzA5S2n3RX/zfT1+A==" saltValue="RBZtFP/qd+r9GUys4NwUfQ==" spinCount="100000" sheet="1" formatCells="0" formatColumns="0" formatRows="0" selectLockedCells="1"/>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Mariborske Lekarne&amp;R&amp;"NewsGoth Cn BT,Krepko"&amp;9&amp;K03+000PROJEKTANT:
Styria arhitektura d.o.o. 
Cankarjeva ul. 6E,2000 Maribor</oddHeader>
    <oddFooter>&amp;L&amp;"NewsGoth Cn BT ,Krepko"&amp;9&amp;K03+000&amp;A &amp;R&amp;"NewsGoth Cn BT ,Krepko"&amp;9&amp;K03-004&amp;P/&amp;N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7" tint="0.39997558519241921"/>
  </sheetPr>
  <dimension ref="A1:IO881"/>
  <sheetViews>
    <sheetView showZeros="0" view="pageBreakPreview" zoomScale="115" zoomScaleNormal="115" zoomScaleSheetLayoutView="115" workbookViewId="0">
      <selection activeCell="J19" sqref="J18:J19"/>
    </sheetView>
  </sheetViews>
  <sheetFormatPr defaultColWidth="9.109375" defaultRowHeight="13.8" outlineLevelRow="1"/>
  <cols>
    <col min="1" max="1" width="5" style="2" customWidth="1"/>
    <col min="2" max="2" width="7.33203125" style="37" customWidth="1"/>
    <col min="3" max="3" width="40.5546875" style="3" customWidth="1"/>
    <col min="4" max="4" width="6.33203125" style="4" customWidth="1"/>
    <col min="5" max="5" width="9.44140625" style="38" customWidth="1"/>
    <col min="6" max="6" width="10" style="150" customWidth="1"/>
    <col min="7" max="7" width="13.33203125" style="38" customWidth="1"/>
    <col min="8" max="16384" width="9.109375" style="118"/>
  </cols>
  <sheetData>
    <row r="1" spans="1:7">
      <c r="A1" s="5"/>
      <c r="B1" s="6"/>
      <c r="C1" s="7"/>
      <c r="D1" s="8"/>
      <c r="E1" s="9"/>
      <c r="F1" s="256"/>
      <c r="G1" s="178"/>
    </row>
    <row r="2" spans="1:7" s="251" customFormat="1" ht="18">
      <c r="A2" s="190"/>
      <c r="B2" s="191"/>
      <c r="C2" s="192" t="s">
        <v>215</v>
      </c>
      <c r="D2" s="193"/>
      <c r="E2" s="193"/>
      <c r="F2" s="268"/>
      <c r="G2" s="193"/>
    </row>
    <row r="3" spans="1:7" s="252" customFormat="1">
      <c r="A3" s="10"/>
      <c r="B3" s="11"/>
      <c r="C3" s="12"/>
      <c r="D3" s="13"/>
      <c r="E3" s="14"/>
      <c r="F3" s="257"/>
      <c r="G3" s="179"/>
    </row>
    <row r="4" spans="1:7">
      <c r="B4" s="39" t="s">
        <v>20</v>
      </c>
      <c r="C4" s="151" t="str">
        <f>C38</f>
        <v>STOLI SKUPAJ:</v>
      </c>
      <c r="D4" s="15"/>
      <c r="E4" s="16"/>
      <c r="F4" s="258"/>
      <c r="G4" s="182">
        <f>G38</f>
        <v>0</v>
      </c>
    </row>
    <row r="5" spans="1:7">
      <c r="B5" s="17" t="s">
        <v>21</v>
      </c>
      <c r="C5" s="296" t="str">
        <f>C73</f>
        <v>OMARE IN REGALI SKUPAJ:</v>
      </c>
      <c r="D5" s="15"/>
      <c r="E5" s="16"/>
      <c r="F5" s="259"/>
      <c r="G5" s="42">
        <f>G73</f>
        <v>0</v>
      </c>
    </row>
    <row r="6" spans="1:7">
      <c r="B6" s="17" t="s">
        <v>22</v>
      </c>
      <c r="C6" s="296" t="str">
        <f>C108</f>
        <v>DRUGA OPREMA SKUPAJ:</v>
      </c>
      <c r="D6" s="15"/>
      <c r="E6" s="16"/>
      <c r="F6" s="259"/>
      <c r="G6" s="42">
        <f>G108</f>
        <v>0</v>
      </c>
    </row>
    <row r="7" spans="1:7">
      <c r="B7" s="19"/>
      <c r="C7" s="18"/>
      <c r="D7" s="15"/>
      <c r="E7" s="16"/>
      <c r="F7" s="259"/>
      <c r="G7" s="36"/>
    </row>
    <row r="8" spans="1:7" ht="14.4" thickBot="1">
      <c r="B8" s="20" t="s">
        <v>19</v>
      </c>
      <c r="C8" s="21" t="s">
        <v>91</v>
      </c>
      <c r="D8" s="104"/>
      <c r="E8" s="22"/>
      <c r="F8" s="267"/>
      <c r="G8" s="183">
        <f>SUM(G4:G6)</f>
        <v>0</v>
      </c>
    </row>
    <row r="9" spans="1:7" ht="12.75" customHeight="1" thickTop="1">
      <c r="A9" s="24"/>
      <c r="B9" s="25"/>
      <c r="C9" s="26"/>
      <c r="D9" s="48"/>
      <c r="E9" s="27"/>
      <c r="F9" s="260"/>
      <c r="G9" s="165"/>
    </row>
    <row r="10" spans="1:7" s="253" customFormat="1" ht="26.4">
      <c r="A10" s="45" t="s">
        <v>23</v>
      </c>
      <c r="B10" s="45" t="s">
        <v>24</v>
      </c>
      <c r="C10" s="46" t="s">
        <v>25</v>
      </c>
      <c r="D10" s="49"/>
      <c r="E10" s="47" t="s">
        <v>26</v>
      </c>
      <c r="F10" s="261" t="s">
        <v>27</v>
      </c>
      <c r="G10" s="166" t="s">
        <v>28</v>
      </c>
    </row>
    <row r="11" spans="1:7">
      <c r="A11" s="28"/>
      <c r="B11" s="29"/>
      <c r="C11" s="30"/>
      <c r="D11" s="31"/>
      <c r="E11" s="32"/>
      <c r="F11" s="34"/>
      <c r="G11" s="32"/>
    </row>
    <row r="12" spans="1:7" ht="55.2">
      <c r="A12" s="28"/>
      <c r="B12" s="29"/>
      <c r="C12" s="1" t="s">
        <v>29</v>
      </c>
      <c r="D12" s="31"/>
      <c r="E12" s="32"/>
      <c r="F12" s="34"/>
      <c r="G12" s="32"/>
    </row>
    <row r="13" spans="1:7" ht="27.6">
      <c r="A13" s="28"/>
      <c r="B13" s="29"/>
      <c r="C13" s="1" t="s">
        <v>38</v>
      </c>
      <c r="D13" s="31"/>
      <c r="E13" s="32"/>
      <c r="F13" s="34"/>
      <c r="G13" s="32"/>
    </row>
    <row r="14" spans="1:7" ht="124.2">
      <c r="A14" s="28"/>
      <c r="B14" s="29"/>
      <c r="C14" s="144" t="s">
        <v>200</v>
      </c>
      <c r="D14" s="31"/>
      <c r="E14" s="32"/>
      <c r="F14" s="34"/>
      <c r="G14" s="32"/>
    </row>
    <row r="15" spans="1:7">
      <c r="A15" s="28"/>
      <c r="B15" s="29"/>
      <c r="C15" s="30"/>
      <c r="D15" s="31"/>
      <c r="E15" s="32"/>
      <c r="F15" s="34"/>
      <c r="G15" s="32"/>
    </row>
    <row r="16" spans="1:7" s="119" customFormat="1" ht="15.6">
      <c r="A16" s="121" t="s">
        <v>20</v>
      </c>
      <c r="B16" s="122"/>
      <c r="C16" s="123" t="s">
        <v>87</v>
      </c>
      <c r="D16" s="124"/>
      <c r="E16" s="125"/>
      <c r="F16" s="146"/>
      <c r="G16" s="180"/>
    </row>
    <row r="17" spans="1:249" s="266" customFormat="1" outlineLevel="1">
      <c r="A17" s="126"/>
      <c r="B17" s="131"/>
      <c r="C17" s="132"/>
      <c r="D17" s="15"/>
      <c r="E17" s="36"/>
      <c r="F17" s="147"/>
      <c r="G17" s="42"/>
      <c r="H17" s="255"/>
      <c r="I17" s="252"/>
      <c r="J17" s="120"/>
      <c r="K17" s="262"/>
      <c r="L17" s="262"/>
      <c r="M17" s="34"/>
      <c r="N17" s="254"/>
      <c r="O17" s="263"/>
      <c r="P17" s="264"/>
      <c r="Q17" s="263"/>
      <c r="R17" s="265"/>
      <c r="S17" s="118"/>
      <c r="T17" s="118"/>
      <c r="U17" s="118"/>
      <c r="V17" s="255"/>
      <c r="W17" s="252"/>
      <c r="X17" s="120"/>
      <c r="Y17" s="262"/>
      <c r="Z17" s="262"/>
      <c r="AA17" s="34"/>
      <c r="AB17" s="254"/>
      <c r="AC17" s="263"/>
      <c r="AD17" s="264"/>
      <c r="AE17" s="263"/>
      <c r="AF17" s="265"/>
      <c r="AG17" s="118"/>
      <c r="AH17" s="118"/>
      <c r="AI17" s="118"/>
      <c r="AJ17" s="255"/>
      <c r="AK17" s="252"/>
      <c r="AL17" s="120"/>
      <c r="AM17" s="262"/>
      <c r="AN17" s="262"/>
      <c r="AO17" s="34"/>
      <c r="AP17" s="254"/>
      <c r="AQ17" s="263"/>
      <c r="AR17" s="264"/>
      <c r="AS17" s="263"/>
      <c r="AT17" s="265"/>
      <c r="AU17" s="118"/>
      <c r="AV17" s="118"/>
      <c r="AW17" s="118"/>
      <c r="AX17" s="255"/>
      <c r="AY17" s="252"/>
      <c r="AZ17" s="120"/>
      <c r="BA17" s="262"/>
      <c r="BB17" s="262"/>
      <c r="BC17" s="34"/>
      <c r="BD17" s="254"/>
      <c r="BE17" s="263"/>
      <c r="BF17" s="264"/>
      <c r="BG17" s="263"/>
      <c r="BH17" s="265"/>
      <c r="BI17" s="118"/>
      <c r="BJ17" s="118"/>
      <c r="BK17" s="118"/>
      <c r="BL17" s="255"/>
      <c r="BM17" s="252"/>
      <c r="BN17" s="120"/>
      <c r="BO17" s="262"/>
      <c r="BP17" s="262"/>
      <c r="BQ17" s="34"/>
      <c r="BR17" s="254"/>
      <c r="BS17" s="263"/>
      <c r="BT17" s="264"/>
      <c r="BU17" s="263"/>
      <c r="BV17" s="265"/>
      <c r="BW17" s="118"/>
      <c r="BX17" s="118"/>
      <c r="BY17" s="118"/>
      <c r="BZ17" s="255"/>
      <c r="CA17" s="252"/>
      <c r="CB17" s="120"/>
      <c r="CC17" s="262"/>
      <c r="CD17" s="262"/>
      <c r="CE17" s="34"/>
      <c r="CF17" s="254"/>
      <c r="CG17" s="263"/>
      <c r="CH17" s="264"/>
      <c r="CI17" s="263"/>
      <c r="CJ17" s="265"/>
      <c r="CK17" s="118"/>
      <c r="CL17" s="118"/>
      <c r="CM17" s="118"/>
      <c r="CN17" s="255"/>
      <c r="CO17" s="252"/>
      <c r="CP17" s="120"/>
      <c r="CQ17" s="262"/>
      <c r="CR17" s="262"/>
      <c r="CS17" s="34"/>
      <c r="CT17" s="254"/>
      <c r="CU17" s="263"/>
      <c r="CV17" s="264"/>
      <c r="CW17" s="263"/>
      <c r="CX17" s="265"/>
      <c r="CY17" s="118"/>
      <c r="CZ17" s="118"/>
      <c r="DA17" s="118"/>
      <c r="DB17" s="255"/>
      <c r="DC17" s="252"/>
      <c r="DD17" s="120"/>
      <c r="DE17" s="262"/>
      <c r="DF17" s="262"/>
      <c r="DG17" s="34"/>
      <c r="DH17" s="254"/>
      <c r="DI17" s="263"/>
      <c r="DJ17" s="264"/>
      <c r="DK17" s="263"/>
      <c r="DL17" s="265"/>
      <c r="DM17" s="118"/>
      <c r="DN17" s="118"/>
      <c r="DO17" s="118"/>
      <c r="DP17" s="255"/>
      <c r="DQ17" s="252"/>
      <c r="DR17" s="120"/>
      <c r="DS17" s="262"/>
      <c r="DT17" s="262"/>
      <c r="DU17" s="34"/>
      <c r="DV17" s="254"/>
      <c r="DW17" s="263"/>
      <c r="DX17" s="264"/>
      <c r="DY17" s="263"/>
      <c r="DZ17" s="265"/>
      <c r="EA17" s="118"/>
      <c r="EB17" s="118"/>
      <c r="EC17" s="118"/>
      <c r="ED17" s="255"/>
      <c r="EE17" s="252"/>
      <c r="EF17" s="120"/>
      <c r="EG17" s="262"/>
      <c r="EH17" s="262"/>
      <c r="EI17" s="34"/>
      <c r="EJ17" s="254"/>
      <c r="EK17" s="263"/>
      <c r="EL17" s="264"/>
      <c r="EM17" s="263"/>
      <c r="EN17" s="265"/>
      <c r="EO17" s="118"/>
      <c r="EP17" s="118"/>
      <c r="EQ17" s="118"/>
      <c r="ER17" s="255"/>
      <c r="ES17" s="252"/>
      <c r="ET17" s="120"/>
      <c r="EU17" s="262"/>
      <c r="EV17" s="262"/>
      <c r="EW17" s="34"/>
      <c r="EX17" s="254"/>
      <c r="EY17" s="263"/>
      <c r="EZ17" s="264"/>
      <c r="FA17" s="263"/>
      <c r="FB17" s="265"/>
      <c r="FC17" s="118"/>
      <c r="FD17" s="118"/>
      <c r="FE17" s="118"/>
      <c r="FF17" s="255"/>
      <c r="FG17" s="252"/>
      <c r="FH17" s="120"/>
      <c r="FI17" s="262"/>
      <c r="FJ17" s="262"/>
      <c r="FK17" s="34"/>
      <c r="FL17" s="254"/>
      <c r="FM17" s="263"/>
      <c r="FN17" s="264"/>
      <c r="FO17" s="263"/>
      <c r="FP17" s="265"/>
      <c r="FQ17" s="118"/>
      <c r="FR17" s="118"/>
      <c r="FS17" s="118"/>
      <c r="FT17" s="255"/>
      <c r="FU17" s="252"/>
      <c r="FV17" s="120"/>
      <c r="FW17" s="262"/>
      <c r="FX17" s="262"/>
      <c r="FY17" s="34"/>
      <c r="FZ17" s="254"/>
      <c r="GA17" s="263"/>
      <c r="GB17" s="264"/>
      <c r="GC17" s="263"/>
      <c r="GD17" s="265"/>
      <c r="GE17" s="118"/>
      <c r="GF17" s="118"/>
      <c r="GG17" s="118"/>
      <c r="GH17" s="255"/>
      <c r="GI17" s="252"/>
      <c r="GJ17" s="120"/>
      <c r="GK17" s="262"/>
      <c r="GL17" s="262"/>
      <c r="GM17" s="34"/>
      <c r="GN17" s="254"/>
      <c r="GO17" s="263"/>
      <c r="GP17" s="264"/>
      <c r="GQ17" s="263"/>
      <c r="GR17" s="265"/>
      <c r="GS17" s="118"/>
      <c r="GT17" s="118"/>
      <c r="GU17" s="118"/>
      <c r="GV17" s="255"/>
      <c r="GW17" s="252"/>
      <c r="GX17" s="120"/>
      <c r="GY17" s="262"/>
      <c r="GZ17" s="262"/>
      <c r="HA17" s="34"/>
      <c r="HB17" s="254"/>
      <c r="HC17" s="263"/>
      <c r="HD17" s="264"/>
      <c r="HE17" s="263"/>
      <c r="HF17" s="265"/>
      <c r="HG17" s="118"/>
      <c r="HH17" s="118"/>
      <c r="HI17" s="118"/>
      <c r="HJ17" s="255"/>
      <c r="HK17" s="252"/>
      <c r="HL17" s="120"/>
      <c r="HM17" s="262"/>
      <c r="HN17" s="262"/>
      <c r="HO17" s="34"/>
      <c r="HP17" s="254"/>
      <c r="HQ17" s="263"/>
      <c r="HR17" s="264"/>
      <c r="HS17" s="263"/>
      <c r="HT17" s="265"/>
      <c r="HU17" s="118"/>
      <c r="HV17" s="118"/>
      <c r="HW17" s="118"/>
      <c r="HX17" s="255"/>
      <c r="HY17" s="252"/>
      <c r="HZ17" s="120"/>
      <c r="IA17" s="262"/>
      <c r="IB17" s="262"/>
      <c r="IC17" s="34"/>
      <c r="ID17" s="254"/>
      <c r="IE17" s="263"/>
      <c r="IF17" s="264"/>
      <c r="IG17" s="263"/>
      <c r="IH17" s="265"/>
      <c r="II17" s="118"/>
      <c r="IJ17" s="118"/>
      <c r="IK17" s="118"/>
      <c r="IL17" s="255"/>
      <c r="IM17" s="252"/>
      <c r="IN17" s="120"/>
      <c r="IO17" s="262"/>
    </row>
    <row r="18" spans="1:249" s="266" customFormat="1" outlineLevel="1">
      <c r="A18" s="13" t="s">
        <v>30</v>
      </c>
      <c r="B18" s="131" t="s">
        <v>171</v>
      </c>
      <c r="C18" s="154" t="s">
        <v>172</v>
      </c>
      <c r="D18" s="15"/>
      <c r="E18" s="36"/>
      <c r="F18" s="147"/>
      <c r="G18" s="42"/>
      <c r="H18" s="255"/>
      <c r="I18" s="252"/>
      <c r="J18" s="120"/>
      <c r="K18" s="262"/>
      <c r="L18" s="262"/>
      <c r="M18" s="34"/>
      <c r="N18" s="254"/>
      <c r="O18" s="263"/>
      <c r="P18" s="264"/>
      <c r="Q18" s="263"/>
      <c r="R18" s="265"/>
      <c r="S18" s="118"/>
      <c r="T18" s="118"/>
      <c r="U18" s="118"/>
      <c r="V18" s="255"/>
      <c r="W18" s="252"/>
      <c r="X18" s="120"/>
      <c r="Y18" s="262"/>
      <c r="Z18" s="262"/>
      <c r="AA18" s="34"/>
      <c r="AB18" s="254"/>
      <c r="AC18" s="263"/>
      <c r="AD18" s="264"/>
      <c r="AE18" s="263"/>
      <c r="AF18" s="265"/>
      <c r="AG18" s="118"/>
      <c r="AH18" s="118"/>
      <c r="AI18" s="118"/>
      <c r="AJ18" s="255"/>
      <c r="AK18" s="252"/>
      <c r="AL18" s="120"/>
      <c r="AM18" s="262"/>
      <c r="AN18" s="262"/>
      <c r="AO18" s="34"/>
      <c r="AP18" s="254"/>
      <c r="AQ18" s="263"/>
      <c r="AR18" s="264"/>
      <c r="AS18" s="263"/>
      <c r="AT18" s="265"/>
      <c r="AU18" s="118"/>
      <c r="AV18" s="118"/>
      <c r="AW18" s="118"/>
      <c r="AX18" s="255"/>
      <c r="AY18" s="252"/>
      <c r="AZ18" s="120"/>
      <c r="BA18" s="262"/>
      <c r="BB18" s="262"/>
      <c r="BC18" s="34"/>
      <c r="BD18" s="254"/>
      <c r="BE18" s="263"/>
      <c r="BF18" s="264"/>
      <c r="BG18" s="263"/>
      <c r="BH18" s="265"/>
      <c r="BI18" s="118"/>
      <c r="BJ18" s="118"/>
      <c r="BK18" s="118"/>
      <c r="BL18" s="255"/>
      <c r="BM18" s="252"/>
      <c r="BN18" s="120"/>
      <c r="BO18" s="262"/>
      <c r="BP18" s="262"/>
      <c r="BQ18" s="34"/>
      <c r="BR18" s="254"/>
      <c r="BS18" s="263"/>
      <c r="BT18" s="264"/>
      <c r="BU18" s="263"/>
      <c r="BV18" s="265"/>
      <c r="BW18" s="118"/>
      <c r="BX18" s="118"/>
      <c r="BY18" s="118"/>
      <c r="BZ18" s="255"/>
      <c r="CA18" s="252"/>
      <c r="CB18" s="120"/>
      <c r="CC18" s="262"/>
      <c r="CD18" s="262"/>
      <c r="CE18" s="34"/>
      <c r="CF18" s="254"/>
      <c r="CG18" s="263"/>
      <c r="CH18" s="264"/>
      <c r="CI18" s="263"/>
      <c r="CJ18" s="265"/>
      <c r="CK18" s="118"/>
      <c r="CL18" s="118"/>
      <c r="CM18" s="118"/>
      <c r="CN18" s="255"/>
      <c r="CO18" s="252"/>
      <c r="CP18" s="120"/>
      <c r="CQ18" s="262"/>
      <c r="CR18" s="262"/>
      <c r="CS18" s="34"/>
      <c r="CT18" s="254"/>
      <c r="CU18" s="263"/>
      <c r="CV18" s="264"/>
      <c r="CW18" s="263"/>
      <c r="CX18" s="265"/>
      <c r="CY18" s="118"/>
      <c r="CZ18" s="118"/>
      <c r="DA18" s="118"/>
      <c r="DB18" s="255"/>
      <c r="DC18" s="252"/>
      <c r="DD18" s="120"/>
      <c r="DE18" s="262"/>
      <c r="DF18" s="262"/>
      <c r="DG18" s="34"/>
      <c r="DH18" s="254"/>
      <c r="DI18" s="263"/>
      <c r="DJ18" s="264"/>
      <c r="DK18" s="263"/>
      <c r="DL18" s="265"/>
      <c r="DM18" s="118"/>
      <c r="DN18" s="118"/>
      <c r="DO18" s="118"/>
      <c r="DP18" s="255"/>
      <c r="DQ18" s="252"/>
      <c r="DR18" s="120"/>
      <c r="DS18" s="262"/>
      <c r="DT18" s="262"/>
      <c r="DU18" s="34"/>
      <c r="DV18" s="254"/>
      <c r="DW18" s="263"/>
      <c r="DX18" s="264"/>
      <c r="DY18" s="263"/>
      <c r="DZ18" s="265"/>
      <c r="EA18" s="118"/>
      <c r="EB18" s="118"/>
      <c r="EC18" s="118"/>
      <c r="ED18" s="255"/>
      <c r="EE18" s="252"/>
      <c r="EF18" s="120"/>
      <c r="EG18" s="262"/>
      <c r="EH18" s="262"/>
      <c r="EI18" s="34"/>
      <c r="EJ18" s="254"/>
      <c r="EK18" s="263"/>
      <c r="EL18" s="264"/>
      <c r="EM18" s="263"/>
      <c r="EN18" s="265"/>
      <c r="EO18" s="118"/>
      <c r="EP18" s="118"/>
      <c r="EQ18" s="118"/>
      <c r="ER18" s="255"/>
      <c r="ES18" s="252"/>
      <c r="ET18" s="120"/>
      <c r="EU18" s="262"/>
      <c r="EV18" s="262"/>
      <c r="EW18" s="34"/>
      <c r="EX18" s="254"/>
      <c r="EY18" s="263"/>
      <c r="EZ18" s="264"/>
      <c r="FA18" s="263"/>
      <c r="FB18" s="265"/>
      <c r="FC18" s="118"/>
      <c r="FD18" s="118"/>
      <c r="FE18" s="118"/>
      <c r="FF18" s="255"/>
      <c r="FG18" s="252"/>
      <c r="FH18" s="120"/>
      <c r="FI18" s="262"/>
      <c r="FJ18" s="262"/>
      <c r="FK18" s="34"/>
      <c r="FL18" s="254"/>
      <c r="FM18" s="263"/>
      <c r="FN18" s="264"/>
      <c r="FO18" s="263"/>
      <c r="FP18" s="265"/>
      <c r="FQ18" s="118"/>
      <c r="FR18" s="118"/>
      <c r="FS18" s="118"/>
      <c r="FT18" s="255"/>
      <c r="FU18" s="252"/>
      <c r="FV18" s="120"/>
      <c r="FW18" s="262"/>
      <c r="FX18" s="262"/>
      <c r="FY18" s="34"/>
      <c r="FZ18" s="254"/>
      <c r="GA18" s="263"/>
      <c r="GB18" s="264"/>
      <c r="GC18" s="263"/>
      <c r="GD18" s="265"/>
      <c r="GE18" s="118"/>
      <c r="GF18" s="118"/>
      <c r="GG18" s="118"/>
      <c r="GH18" s="255"/>
      <c r="GI18" s="252"/>
      <c r="GJ18" s="120"/>
      <c r="GK18" s="262"/>
      <c r="GL18" s="262"/>
      <c r="GM18" s="34"/>
      <c r="GN18" s="254"/>
      <c r="GO18" s="263"/>
      <c r="GP18" s="264"/>
      <c r="GQ18" s="263"/>
      <c r="GR18" s="265"/>
      <c r="GS18" s="118"/>
      <c r="GT18" s="118"/>
      <c r="GU18" s="118"/>
      <c r="GV18" s="255"/>
      <c r="GW18" s="252"/>
      <c r="GX18" s="120"/>
      <c r="GY18" s="262"/>
      <c r="GZ18" s="262"/>
      <c r="HA18" s="34"/>
      <c r="HB18" s="254"/>
      <c r="HC18" s="263"/>
      <c r="HD18" s="264"/>
      <c r="HE18" s="263"/>
      <c r="HF18" s="265"/>
      <c r="HG18" s="118"/>
      <c r="HH18" s="118"/>
      <c r="HI18" s="118"/>
      <c r="HJ18" s="255"/>
      <c r="HK18" s="252"/>
      <c r="HL18" s="120"/>
      <c r="HM18" s="262"/>
      <c r="HN18" s="262"/>
      <c r="HO18" s="34"/>
      <c r="HP18" s="254"/>
      <c r="HQ18" s="263"/>
      <c r="HR18" s="264"/>
      <c r="HS18" s="263"/>
      <c r="HT18" s="265"/>
      <c r="HU18" s="118"/>
      <c r="HV18" s="118"/>
      <c r="HW18" s="118"/>
      <c r="HX18" s="255"/>
      <c r="HY18" s="252"/>
      <c r="HZ18" s="120"/>
      <c r="IA18" s="262"/>
      <c r="IB18" s="262"/>
      <c r="IC18" s="34"/>
      <c r="ID18" s="254"/>
      <c r="IE18" s="263"/>
      <c r="IF18" s="264"/>
      <c r="IG18" s="263"/>
      <c r="IH18" s="265"/>
      <c r="II18" s="118"/>
      <c r="IJ18" s="118"/>
      <c r="IK18" s="118"/>
      <c r="IL18" s="255"/>
      <c r="IM18" s="252"/>
      <c r="IN18" s="120"/>
      <c r="IO18" s="262"/>
    </row>
    <row r="19" spans="1:249" s="266" customFormat="1" outlineLevel="1">
      <c r="A19" s="13"/>
      <c r="B19" s="131"/>
      <c r="C19" s="160" t="s">
        <v>173</v>
      </c>
      <c r="D19" s="15"/>
      <c r="E19" s="36"/>
      <c r="F19" s="147"/>
      <c r="G19" s="42"/>
      <c r="H19" s="255"/>
      <c r="I19" s="252"/>
      <c r="J19" s="120"/>
      <c r="K19" s="262"/>
      <c r="L19" s="262"/>
      <c r="M19" s="34"/>
      <c r="N19" s="254"/>
      <c r="O19" s="263"/>
      <c r="P19" s="264"/>
      <c r="Q19" s="263"/>
      <c r="R19" s="265"/>
      <c r="S19" s="118"/>
      <c r="T19" s="118"/>
      <c r="U19" s="118"/>
      <c r="V19" s="255"/>
      <c r="W19" s="252"/>
      <c r="X19" s="120"/>
      <c r="Y19" s="262"/>
      <c r="Z19" s="262"/>
      <c r="AA19" s="34"/>
      <c r="AB19" s="254"/>
      <c r="AC19" s="263"/>
      <c r="AD19" s="264"/>
      <c r="AE19" s="263"/>
      <c r="AF19" s="265"/>
      <c r="AG19" s="118"/>
      <c r="AH19" s="118"/>
      <c r="AI19" s="118"/>
      <c r="AJ19" s="255"/>
      <c r="AK19" s="252"/>
      <c r="AL19" s="120"/>
      <c r="AM19" s="262"/>
      <c r="AN19" s="262"/>
      <c r="AO19" s="34"/>
      <c r="AP19" s="254"/>
      <c r="AQ19" s="263"/>
      <c r="AR19" s="264"/>
      <c r="AS19" s="263"/>
      <c r="AT19" s="265"/>
      <c r="AU19" s="118"/>
      <c r="AV19" s="118"/>
      <c r="AW19" s="118"/>
      <c r="AX19" s="255"/>
      <c r="AY19" s="252"/>
      <c r="AZ19" s="120"/>
      <c r="BA19" s="262"/>
      <c r="BB19" s="262"/>
      <c r="BC19" s="34"/>
      <c r="BD19" s="254"/>
      <c r="BE19" s="263"/>
      <c r="BF19" s="264"/>
      <c r="BG19" s="263"/>
      <c r="BH19" s="265"/>
      <c r="BI19" s="118"/>
      <c r="BJ19" s="118"/>
      <c r="BK19" s="118"/>
      <c r="BL19" s="255"/>
      <c r="BM19" s="252"/>
      <c r="BN19" s="120"/>
      <c r="BO19" s="262"/>
      <c r="BP19" s="262"/>
      <c r="BQ19" s="34"/>
      <c r="BR19" s="254"/>
      <c r="BS19" s="263"/>
      <c r="BT19" s="264"/>
      <c r="BU19" s="263"/>
      <c r="BV19" s="265"/>
      <c r="BW19" s="118"/>
      <c r="BX19" s="118"/>
      <c r="BY19" s="118"/>
      <c r="BZ19" s="255"/>
      <c r="CA19" s="252"/>
      <c r="CB19" s="120"/>
      <c r="CC19" s="262"/>
      <c r="CD19" s="262"/>
      <c r="CE19" s="34"/>
      <c r="CF19" s="254"/>
      <c r="CG19" s="263"/>
      <c r="CH19" s="264"/>
      <c r="CI19" s="263"/>
      <c r="CJ19" s="265"/>
      <c r="CK19" s="118"/>
      <c r="CL19" s="118"/>
      <c r="CM19" s="118"/>
      <c r="CN19" s="255"/>
      <c r="CO19" s="252"/>
      <c r="CP19" s="120"/>
      <c r="CQ19" s="262"/>
      <c r="CR19" s="262"/>
      <c r="CS19" s="34"/>
      <c r="CT19" s="254"/>
      <c r="CU19" s="263"/>
      <c r="CV19" s="264"/>
      <c r="CW19" s="263"/>
      <c r="CX19" s="265"/>
      <c r="CY19" s="118"/>
      <c r="CZ19" s="118"/>
      <c r="DA19" s="118"/>
      <c r="DB19" s="255"/>
      <c r="DC19" s="252"/>
      <c r="DD19" s="120"/>
      <c r="DE19" s="262"/>
      <c r="DF19" s="262"/>
      <c r="DG19" s="34"/>
      <c r="DH19" s="254"/>
      <c r="DI19" s="263"/>
      <c r="DJ19" s="264"/>
      <c r="DK19" s="263"/>
      <c r="DL19" s="265"/>
      <c r="DM19" s="118"/>
      <c r="DN19" s="118"/>
      <c r="DO19" s="118"/>
      <c r="DP19" s="255"/>
      <c r="DQ19" s="252"/>
      <c r="DR19" s="120"/>
      <c r="DS19" s="262"/>
      <c r="DT19" s="262"/>
      <c r="DU19" s="34"/>
      <c r="DV19" s="254"/>
      <c r="DW19" s="263"/>
      <c r="DX19" s="264"/>
      <c r="DY19" s="263"/>
      <c r="DZ19" s="265"/>
      <c r="EA19" s="118"/>
      <c r="EB19" s="118"/>
      <c r="EC19" s="118"/>
      <c r="ED19" s="255"/>
      <c r="EE19" s="252"/>
      <c r="EF19" s="120"/>
      <c r="EG19" s="262"/>
      <c r="EH19" s="262"/>
      <c r="EI19" s="34"/>
      <c r="EJ19" s="254"/>
      <c r="EK19" s="263"/>
      <c r="EL19" s="264"/>
      <c r="EM19" s="263"/>
      <c r="EN19" s="265"/>
      <c r="EO19" s="118"/>
      <c r="EP19" s="118"/>
      <c r="EQ19" s="118"/>
      <c r="ER19" s="255"/>
      <c r="ES19" s="252"/>
      <c r="ET19" s="120"/>
      <c r="EU19" s="262"/>
      <c r="EV19" s="262"/>
      <c r="EW19" s="34"/>
      <c r="EX19" s="254"/>
      <c r="EY19" s="263"/>
      <c r="EZ19" s="264"/>
      <c r="FA19" s="263"/>
      <c r="FB19" s="265"/>
      <c r="FC19" s="118"/>
      <c r="FD19" s="118"/>
      <c r="FE19" s="118"/>
      <c r="FF19" s="255"/>
      <c r="FG19" s="252"/>
      <c r="FH19" s="120"/>
      <c r="FI19" s="262"/>
      <c r="FJ19" s="262"/>
      <c r="FK19" s="34"/>
      <c r="FL19" s="254"/>
      <c r="FM19" s="263"/>
      <c r="FN19" s="264"/>
      <c r="FO19" s="263"/>
      <c r="FP19" s="265"/>
      <c r="FQ19" s="118"/>
      <c r="FR19" s="118"/>
      <c r="FS19" s="118"/>
      <c r="FT19" s="255"/>
      <c r="FU19" s="252"/>
      <c r="FV19" s="120"/>
      <c r="FW19" s="262"/>
      <c r="FX19" s="262"/>
      <c r="FY19" s="34"/>
      <c r="FZ19" s="254"/>
      <c r="GA19" s="263"/>
      <c r="GB19" s="264"/>
      <c r="GC19" s="263"/>
      <c r="GD19" s="265"/>
      <c r="GE19" s="118"/>
      <c r="GF19" s="118"/>
      <c r="GG19" s="118"/>
      <c r="GH19" s="255"/>
      <c r="GI19" s="252"/>
      <c r="GJ19" s="120"/>
      <c r="GK19" s="262"/>
      <c r="GL19" s="262"/>
      <c r="GM19" s="34"/>
      <c r="GN19" s="254"/>
      <c r="GO19" s="263"/>
      <c r="GP19" s="264"/>
      <c r="GQ19" s="263"/>
      <c r="GR19" s="265"/>
      <c r="GS19" s="118"/>
      <c r="GT19" s="118"/>
      <c r="GU19" s="118"/>
      <c r="GV19" s="255"/>
      <c r="GW19" s="252"/>
      <c r="GX19" s="120"/>
      <c r="GY19" s="262"/>
      <c r="GZ19" s="262"/>
      <c r="HA19" s="34"/>
      <c r="HB19" s="254"/>
      <c r="HC19" s="263"/>
      <c r="HD19" s="264"/>
      <c r="HE19" s="263"/>
      <c r="HF19" s="265"/>
      <c r="HG19" s="118"/>
      <c r="HH19" s="118"/>
      <c r="HI19" s="118"/>
      <c r="HJ19" s="255"/>
      <c r="HK19" s="252"/>
      <c r="HL19" s="120"/>
      <c r="HM19" s="262"/>
      <c r="HN19" s="262"/>
      <c r="HO19" s="34"/>
      <c r="HP19" s="254"/>
      <c r="HQ19" s="263"/>
      <c r="HR19" s="264"/>
      <c r="HS19" s="263"/>
      <c r="HT19" s="265"/>
      <c r="HU19" s="118"/>
      <c r="HV19" s="118"/>
      <c r="HW19" s="118"/>
      <c r="HX19" s="255"/>
      <c r="HY19" s="252"/>
      <c r="HZ19" s="120"/>
      <c r="IA19" s="262"/>
      <c r="IB19" s="262"/>
      <c r="IC19" s="34"/>
      <c r="ID19" s="254"/>
      <c r="IE19" s="263"/>
      <c r="IF19" s="264"/>
      <c r="IG19" s="263"/>
      <c r="IH19" s="265"/>
      <c r="II19" s="118"/>
      <c r="IJ19" s="118"/>
      <c r="IK19" s="118"/>
      <c r="IL19" s="255"/>
      <c r="IM19" s="252"/>
      <c r="IN19" s="120"/>
      <c r="IO19" s="262"/>
    </row>
    <row r="20" spans="1:249" s="266" customFormat="1" ht="66" customHeight="1" outlineLevel="1">
      <c r="A20" s="13"/>
      <c r="B20" s="127"/>
      <c r="C20" s="155" t="s">
        <v>163</v>
      </c>
      <c r="D20" s="15"/>
      <c r="E20" s="156"/>
      <c r="F20" s="34"/>
      <c r="G20" s="32"/>
      <c r="H20" s="255"/>
      <c r="I20" s="252"/>
      <c r="J20" s="120"/>
      <c r="K20" s="262"/>
      <c r="L20" s="262"/>
      <c r="M20" s="34"/>
      <c r="N20" s="254"/>
      <c r="O20" s="263"/>
      <c r="P20" s="264"/>
      <c r="Q20" s="263"/>
      <c r="R20" s="265"/>
      <c r="S20" s="118"/>
      <c r="T20" s="118"/>
      <c r="U20" s="118"/>
      <c r="V20" s="255"/>
      <c r="W20" s="252"/>
      <c r="X20" s="120"/>
      <c r="Y20" s="262"/>
      <c r="Z20" s="262"/>
      <c r="AA20" s="34"/>
      <c r="AB20" s="254"/>
      <c r="AC20" s="263"/>
      <c r="AD20" s="264"/>
      <c r="AE20" s="263"/>
      <c r="AF20" s="265"/>
      <c r="AG20" s="118"/>
      <c r="AH20" s="118"/>
      <c r="AI20" s="118"/>
      <c r="AJ20" s="255"/>
      <c r="AK20" s="252"/>
      <c r="AL20" s="120"/>
      <c r="AM20" s="262"/>
      <c r="AN20" s="262"/>
      <c r="AO20" s="34"/>
      <c r="AP20" s="254"/>
      <c r="AQ20" s="263"/>
      <c r="AR20" s="264"/>
      <c r="AS20" s="263"/>
      <c r="AT20" s="265"/>
      <c r="AU20" s="118"/>
      <c r="AV20" s="118"/>
      <c r="AW20" s="118"/>
      <c r="AX20" s="255"/>
      <c r="AY20" s="252"/>
      <c r="AZ20" s="120"/>
      <c r="BA20" s="262"/>
      <c r="BB20" s="262"/>
      <c r="BC20" s="34"/>
      <c r="BD20" s="254"/>
      <c r="BE20" s="263"/>
      <c r="BF20" s="264"/>
      <c r="BG20" s="263"/>
      <c r="BH20" s="265"/>
      <c r="BI20" s="118"/>
      <c r="BJ20" s="118"/>
      <c r="BK20" s="118"/>
      <c r="BL20" s="255"/>
      <c r="BM20" s="252"/>
      <c r="BN20" s="120"/>
      <c r="BO20" s="262"/>
      <c r="BP20" s="262"/>
      <c r="BQ20" s="34"/>
      <c r="BR20" s="254"/>
      <c r="BS20" s="263"/>
      <c r="BT20" s="264"/>
      <c r="BU20" s="263"/>
      <c r="BV20" s="265"/>
      <c r="BW20" s="118"/>
      <c r="BX20" s="118"/>
      <c r="BY20" s="118"/>
      <c r="BZ20" s="255"/>
      <c r="CA20" s="252"/>
      <c r="CB20" s="120"/>
      <c r="CC20" s="262"/>
      <c r="CD20" s="262"/>
      <c r="CE20" s="34"/>
      <c r="CF20" s="254"/>
      <c r="CG20" s="263"/>
      <c r="CH20" s="264"/>
      <c r="CI20" s="263"/>
      <c r="CJ20" s="265"/>
      <c r="CK20" s="118"/>
      <c r="CL20" s="118"/>
      <c r="CM20" s="118"/>
      <c r="CN20" s="255"/>
      <c r="CO20" s="252"/>
      <c r="CP20" s="120"/>
      <c r="CQ20" s="262"/>
      <c r="CR20" s="262"/>
      <c r="CS20" s="34"/>
      <c r="CT20" s="254"/>
      <c r="CU20" s="263"/>
      <c r="CV20" s="264"/>
      <c r="CW20" s="263"/>
      <c r="CX20" s="265"/>
      <c r="CY20" s="118"/>
      <c r="CZ20" s="118"/>
      <c r="DA20" s="118"/>
      <c r="DB20" s="255"/>
      <c r="DC20" s="252"/>
      <c r="DD20" s="120"/>
      <c r="DE20" s="262"/>
      <c r="DF20" s="262"/>
      <c r="DG20" s="34"/>
      <c r="DH20" s="254"/>
      <c r="DI20" s="263"/>
      <c r="DJ20" s="264"/>
      <c r="DK20" s="263"/>
      <c r="DL20" s="265"/>
      <c r="DM20" s="118"/>
      <c r="DN20" s="118"/>
      <c r="DO20" s="118"/>
      <c r="DP20" s="255"/>
      <c r="DQ20" s="252"/>
      <c r="DR20" s="120"/>
      <c r="DS20" s="262"/>
      <c r="DT20" s="262"/>
      <c r="DU20" s="34"/>
      <c r="DV20" s="254"/>
      <c r="DW20" s="263"/>
      <c r="DX20" s="264"/>
      <c r="DY20" s="263"/>
      <c r="DZ20" s="265"/>
      <c r="EA20" s="118"/>
      <c r="EB20" s="118"/>
      <c r="EC20" s="118"/>
      <c r="ED20" s="255"/>
      <c r="EE20" s="252"/>
      <c r="EF20" s="120"/>
      <c r="EG20" s="262"/>
      <c r="EH20" s="262"/>
      <c r="EI20" s="34"/>
      <c r="EJ20" s="254"/>
      <c r="EK20" s="263"/>
      <c r="EL20" s="264"/>
      <c r="EM20" s="263"/>
      <c r="EN20" s="265"/>
      <c r="EO20" s="118"/>
      <c r="EP20" s="118"/>
      <c r="EQ20" s="118"/>
      <c r="ER20" s="255"/>
      <c r="ES20" s="252"/>
      <c r="ET20" s="120"/>
      <c r="EU20" s="262"/>
      <c r="EV20" s="262"/>
      <c r="EW20" s="34"/>
      <c r="EX20" s="254"/>
      <c r="EY20" s="263"/>
      <c r="EZ20" s="264"/>
      <c r="FA20" s="263"/>
      <c r="FB20" s="265"/>
      <c r="FC20" s="118"/>
      <c r="FD20" s="118"/>
      <c r="FE20" s="118"/>
      <c r="FF20" s="255"/>
      <c r="FG20" s="252"/>
      <c r="FH20" s="120"/>
      <c r="FI20" s="262"/>
      <c r="FJ20" s="262"/>
      <c r="FK20" s="34"/>
      <c r="FL20" s="254"/>
      <c r="FM20" s="263"/>
      <c r="FN20" s="264"/>
      <c r="FO20" s="263"/>
      <c r="FP20" s="265"/>
      <c r="FQ20" s="118"/>
      <c r="FR20" s="118"/>
      <c r="FS20" s="118"/>
      <c r="FT20" s="255"/>
      <c r="FU20" s="252"/>
      <c r="FV20" s="120"/>
      <c r="FW20" s="262"/>
      <c r="FX20" s="262"/>
      <c r="FY20" s="34"/>
      <c r="FZ20" s="254"/>
      <c r="GA20" s="263"/>
      <c r="GB20" s="264"/>
      <c r="GC20" s="263"/>
      <c r="GD20" s="265"/>
      <c r="GE20" s="118"/>
      <c r="GF20" s="118"/>
      <c r="GG20" s="118"/>
      <c r="GH20" s="255"/>
      <c r="GI20" s="252"/>
      <c r="GJ20" s="120"/>
      <c r="GK20" s="262"/>
      <c r="GL20" s="262"/>
      <c r="GM20" s="34"/>
      <c r="GN20" s="254"/>
      <c r="GO20" s="263"/>
      <c r="GP20" s="264"/>
      <c r="GQ20" s="263"/>
      <c r="GR20" s="265"/>
      <c r="GS20" s="118"/>
      <c r="GT20" s="118"/>
      <c r="GU20" s="118"/>
      <c r="GV20" s="255"/>
      <c r="GW20" s="252"/>
      <c r="GX20" s="120"/>
      <c r="GY20" s="262"/>
      <c r="GZ20" s="262"/>
      <c r="HA20" s="34"/>
      <c r="HB20" s="254"/>
      <c r="HC20" s="263"/>
      <c r="HD20" s="264"/>
      <c r="HE20" s="263"/>
      <c r="HF20" s="265"/>
      <c r="HG20" s="118"/>
      <c r="HH20" s="118"/>
      <c r="HI20" s="118"/>
      <c r="HJ20" s="255"/>
      <c r="HK20" s="252"/>
      <c r="HL20" s="120"/>
      <c r="HM20" s="262"/>
      <c r="HN20" s="262"/>
      <c r="HO20" s="34"/>
      <c r="HP20" s="254"/>
      <c r="HQ20" s="263"/>
      <c r="HR20" s="264"/>
      <c r="HS20" s="263"/>
      <c r="HT20" s="265"/>
      <c r="HU20" s="118"/>
      <c r="HV20" s="118"/>
      <c r="HW20" s="118"/>
      <c r="HX20" s="255"/>
      <c r="HY20" s="252"/>
      <c r="HZ20" s="120"/>
      <c r="IA20" s="262"/>
      <c r="IB20" s="262"/>
      <c r="IC20" s="34"/>
      <c r="ID20" s="254"/>
      <c r="IE20" s="263"/>
      <c r="IF20" s="264"/>
      <c r="IG20" s="263"/>
      <c r="IH20" s="265"/>
      <c r="II20" s="118"/>
      <c r="IJ20" s="118"/>
      <c r="IK20" s="118"/>
      <c r="IL20" s="255"/>
      <c r="IM20" s="252"/>
      <c r="IN20" s="120"/>
      <c r="IO20" s="262"/>
    </row>
    <row r="21" spans="1:249" s="266" customFormat="1" outlineLevel="1">
      <c r="A21" s="13"/>
      <c r="B21" s="127"/>
      <c r="C21" s="157" t="s">
        <v>174</v>
      </c>
      <c r="D21" s="15" t="s">
        <v>36</v>
      </c>
      <c r="E21" s="36">
        <v>5</v>
      </c>
      <c r="F21" s="297"/>
      <c r="G21" s="42">
        <f>E21*F21</f>
        <v>0</v>
      </c>
      <c r="H21" s="255"/>
      <c r="I21" s="252"/>
      <c r="J21" s="120"/>
      <c r="K21" s="262"/>
      <c r="L21" s="262"/>
      <c r="M21" s="34"/>
      <c r="N21" s="254"/>
      <c r="O21" s="263"/>
      <c r="P21" s="264"/>
      <c r="Q21" s="263"/>
      <c r="R21" s="265"/>
      <c r="S21" s="118"/>
      <c r="T21" s="118"/>
      <c r="U21" s="118"/>
      <c r="V21" s="255"/>
      <c r="W21" s="252"/>
      <c r="X21" s="120"/>
      <c r="Y21" s="262"/>
      <c r="Z21" s="262"/>
      <c r="AA21" s="34"/>
      <c r="AB21" s="254"/>
      <c r="AC21" s="263"/>
      <c r="AD21" s="264"/>
      <c r="AE21" s="263"/>
      <c r="AF21" s="265"/>
      <c r="AG21" s="118"/>
      <c r="AH21" s="118"/>
      <c r="AI21" s="118"/>
      <c r="AJ21" s="255"/>
      <c r="AK21" s="252"/>
      <c r="AL21" s="120"/>
      <c r="AM21" s="262"/>
      <c r="AN21" s="262"/>
      <c r="AO21" s="34"/>
      <c r="AP21" s="254"/>
      <c r="AQ21" s="263"/>
      <c r="AR21" s="264"/>
      <c r="AS21" s="263"/>
      <c r="AT21" s="265"/>
      <c r="AU21" s="118"/>
      <c r="AV21" s="118"/>
      <c r="AW21" s="118"/>
      <c r="AX21" s="255"/>
      <c r="AY21" s="252"/>
      <c r="AZ21" s="120"/>
      <c r="BA21" s="262"/>
      <c r="BB21" s="262"/>
      <c r="BC21" s="34"/>
      <c r="BD21" s="254"/>
      <c r="BE21" s="263"/>
      <c r="BF21" s="264"/>
      <c r="BG21" s="263"/>
      <c r="BH21" s="265"/>
      <c r="BI21" s="118"/>
      <c r="BJ21" s="118"/>
      <c r="BK21" s="118"/>
      <c r="BL21" s="255"/>
      <c r="BM21" s="252"/>
      <c r="BN21" s="120"/>
      <c r="BO21" s="262"/>
      <c r="BP21" s="262"/>
      <c r="BQ21" s="34"/>
      <c r="BR21" s="254"/>
      <c r="BS21" s="263"/>
      <c r="BT21" s="264"/>
      <c r="BU21" s="263"/>
      <c r="BV21" s="265"/>
      <c r="BW21" s="118"/>
      <c r="BX21" s="118"/>
      <c r="BY21" s="118"/>
      <c r="BZ21" s="255"/>
      <c r="CA21" s="252"/>
      <c r="CB21" s="120"/>
      <c r="CC21" s="262"/>
      <c r="CD21" s="262"/>
      <c r="CE21" s="34"/>
      <c r="CF21" s="254"/>
      <c r="CG21" s="263"/>
      <c r="CH21" s="264"/>
      <c r="CI21" s="263"/>
      <c r="CJ21" s="265"/>
      <c r="CK21" s="118"/>
      <c r="CL21" s="118"/>
      <c r="CM21" s="118"/>
      <c r="CN21" s="255"/>
      <c r="CO21" s="252"/>
      <c r="CP21" s="120"/>
      <c r="CQ21" s="262"/>
      <c r="CR21" s="262"/>
      <c r="CS21" s="34"/>
      <c r="CT21" s="254"/>
      <c r="CU21" s="263"/>
      <c r="CV21" s="264"/>
      <c r="CW21" s="263"/>
      <c r="CX21" s="265"/>
      <c r="CY21" s="118"/>
      <c r="CZ21" s="118"/>
      <c r="DA21" s="118"/>
      <c r="DB21" s="255"/>
      <c r="DC21" s="252"/>
      <c r="DD21" s="120"/>
      <c r="DE21" s="262"/>
      <c r="DF21" s="262"/>
      <c r="DG21" s="34"/>
      <c r="DH21" s="254"/>
      <c r="DI21" s="263"/>
      <c r="DJ21" s="264"/>
      <c r="DK21" s="263"/>
      <c r="DL21" s="265"/>
      <c r="DM21" s="118"/>
      <c r="DN21" s="118"/>
      <c r="DO21" s="118"/>
      <c r="DP21" s="255"/>
      <c r="DQ21" s="252"/>
      <c r="DR21" s="120"/>
      <c r="DS21" s="262"/>
      <c r="DT21" s="262"/>
      <c r="DU21" s="34"/>
      <c r="DV21" s="254"/>
      <c r="DW21" s="263"/>
      <c r="DX21" s="264"/>
      <c r="DY21" s="263"/>
      <c r="DZ21" s="265"/>
      <c r="EA21" s="118"/>
      <c r="EB21" s="118"/>
      <c r="EC21" s="118"/>
      <c r="ED21" s="255"/>
      <c r="EE21" s="252"/>
      <c r="EF21" s="120"/>
      <c r="EG21" s="262"/>
      <c r="EH21" s="262"/>
      <c r="EI21" s="34"/>
      <c r="EJ21" s="254"/>
      <c r="EK21" s="263"/>
      <c r="EL21" s="264"/>
      <c r="EM21" s="263"/>
      <c r="EN21" s="265"/>
      <c r="EO21" s="118"/>
      <c r="EP21" s="118"/>
      <c r="EQ21" s="118"/>
      <c r="ER21" s="255"/>
      <c r="ES21" s="252"/>
      <c r="ET21" s="120"/>
      <c r="EU21" s="262"/>
      <c r="EV21" s="262"/>
      <c r="EW21" s="34"/>
      <c r="EX21" s="254"/>
      <c r="EY21" s="263"/>
      <c r="EZ21" s="264"/>
      <c r="FA21" s="263"/>
      <c r="FB21" s="265"/>
      <c r="FC21" s="118"/>
      <c r="FD21" s="118"/>
      <c r="FE21" s="118"/>
      <c r="FF21" s="255"/>
      <c r="FG21" s="252"/>
      <c r="FH21" s="120"/>
      <c r="FI21" s="262"/>
      <c r="FJ21" s="262"/>
      <c r="FK21" s="34"/>
      <c r="FL21" s="254"/>
      <c r="FM21" s="263"/>
      <c r="FN21" s="264"/>
      <c r="FO21" s="263"/>
      <c r="FP21" s="265"/>
      <c r="FQ21" s="118"/>
      <c r="FR21" s="118"/>
      <c r="FS21" s="118"/>
      <c r="FT21" s="255"/>
      <c r="FU21" s="252"/>
      <c r="FV21" s="120"/>
      <c r="FW21" s="262"/>
      <c r="FX21" s="262"/>
      <c r="FY21" s="34"/>
      <c r="FZ21" s="254"/>
      <c r="GA21" s="263"/>
      <c r="GB21" s="264"/>
      <c r="GC21" s="263"/>
      <c r="GD21" s="265"/>
      <c r="GE21" s="118"/>
      <c r="GF21" s="118"/>
      <c r="GG21" s="118"/>
      <c r="GH21" s="255"/>
      <c r="GI21" s="252"/>
      <c r="GJ21" s="120"/>
      <c r="GK21" s="262"/>
      <c r="GL21" s="262"/>
      <c r="GM21" s="34"/>
      <c r="GN21" s="254"/>
      <c r="GO21" s="263"/>
      <c r="GP21" s="264"/>
      <c r="GQ21" s="263"/>
      <c r="GR21" s="265"/>
      <c r="GS21" s="118"/>
      <c r="GT21" s="118"/>
      <c r="GU21" s="118"/>
      <c r="GV21" s="255"/>
      <c r="GW21" s="252"/>
      <c r="GX21" s="120"/>
      <c r="GY21" s="262"/>
      <c r="GZ21" s="262"/>
      <c r="HA21" s="34"/>
      <c r="HB21" s="254"/>
      <c r="HC21" s="263"/>
      <c r="HD21" s="264"/>
      <c r="HE21" s="263"/>
      <c r="HF21" s="265"/>
      <c r="HG21" s="118"/>
      <c r="HH21" s="118"/>
      <c r="HI21" s="118"/>
      <c r="HJ21" s="255"/>
      <c r="HK21" s="252"/>
      <c r="HL21" s="120"/>
      <c r="HM21" s="262"/>
      <c r="HN21" s="262"/>
      <c r="HO21" s="34"/>
      <c r="HP21" s="254"/>
      <c r="HQ21" s="263"/>
      <c r="HR21" s="264"/>
      <c r="HS21" s="263"/>
      <c r="HT21" s="265"/>
      <c r="HU21" s="118"/>
      <c r="HV21" s="118"/>
      <c r="HW21" s="118"/>
      <c r="HX21" s="255"/>
      <c r="HY21" s="252"/>
      <c r="HZ21" s="120"/>
      <c r="IA21" s="262"/>
      <c r="IB21" s="262"/>
      <c r="IC21" s="34"/>
      <c r="ID21" s="254"/>
      <c r="IE21" s="263"/>
      <c r="IF21" s="264"/>
      <c r="IG21" s="263"/>
      <c r="IH21" s="265"/>
      <c r="II21" s="118"/>
      <c r="IJ21" s="118"/>
      <c r="IK21" s="118"/>
      <c r="IL21" s="255"/>
      <c r="IM21" s="252"/>
      <c r="IN21" s="120"/>
      <c r="IO21" s="262"/>
    </row>
    <row r="22" spans="1:249" s="266" customFormat="1" outlineLevel="1">
      <c r="A22" s="126"/>
      <c r="B22" s="127"/>
      <c r="C22" s="128"/>
      <c r="D22" s="129"/>
      <c r="E22" s="130"/>
      <c r="F22" s="153"/>
      <c r="G22" s="32"/>
      <c r="H22" s="255"/>
      <c r="I22" s="252"/>
      <c r="J22" s="120"/>
      <c r="K22" s="262"/>
      <c r="L22" s="262"/>
      <c r="M22" s="34"/>
      <c r="N22" s="254"/>
      <c r="O22" s="263"/>
      <c r="P22" s="264"/>
      <c r="Q22" s="263"/>
      <c r="R22" s="265"/>
      <c r="S22" s="118"/>
      <c r="T22" s="118"/>
      <c r="U22" s="118"/>
      <c r="V22" s="255"/>
      <c r="W22" s="252"/>
      <c r="X22" s="120"/>
      <c r="Y22" s="262"/>
      <c r="Z22" s="262"/>
      <c r="AA22" s="34"/>
      <c r="AB22" s="254"/>
      <c r="AC22" s="263"/>
      <c r="AD22" s="264"/>
      <c r="AE22" s="263"/>
      <c r="AF22" s="265"/>
      <c r="AG22" s="118"/>
      <c r="AH22" s="118"/>
      <c r="AI22" s="118"/>
      <c r="AJ22" s="255"/>
      <c r="AK22" s="252"/>
      <c r="AL22" s="120"/>
      <c r="AM22" s="262"/>
      <c r="AN22" s="262"/>
      <c r="AO22" s="34"/>
      <c r="AP22" s="254"/>
      <c r="AQ22" s="263"/>
      <c r="AR22" s="264"/>
      <c r="AS22" s="263"/>
      <c r="AT22" s="265"/>
      <c r="AU22" s="118"/>
      <c r="AV22" s="118"/>
      <c r="AW22" s="118"/>
      <c r="AX22" s="255"/>
      <c r="AY22" s="252"/>
      <c r="AZ22" s="120"/>
      <c r="BA22" s="262"/>
      <c r="BB22" s="262"/>
      <c r="BC22" s="34"/>
      <c r="BD22" s="254"/>
      <c r="BE22" s="263"/>
      <c r="BF22" s="264"/>
      <c r="BG22" s="263"/>
      <c r="BH22" s="265"/>
      <c r="BI22" s="118"/>
      <c r="BJ22" s="118"/>
      <c r="BK22" s="118"/>
      <c r="BL22" s="255"/>
      <c r="BM22" s="252"/>
      <c r="BN22" s="120"/>
      <c r="BO22" s="262"/>
      <c r="BP22" s="262"/>
      <c r="BQ22" s="34"/>
      <c r="BR22" s="254"/>
      <c r="BS22" s="263"/>
      <c r="BT22" s="264"/>
      <c r="BU22" s="263"/>
      <c r="BV22" s="265"/>
      <c r="BW22" s="118"/>
      <c r="BX22" s="118"/>
      <c r="BY22" s="118"/>
      <c r="BZ22" s="255"/>
      <c r="CA22" s="252"/>
      <c r="CB22" s="120"/>
      <c r="CC22" s="262"/>
      <c r="CD22" s="262"/>
      <c r="CE22" s="34"/>
      <c r="CF22" s="254"/>
      <c r="CG22" s="263"/>
      <c r="CH22" s="264"/>
      <c r="CI22" s="263"/>
      <c r="CJ22" s="265"/>
      <c r="CK22" s="118"/>
      <c r="CL22" s="118"/>
      <c r="CM22" s="118"/>
      <c r="CN22" s="255"/>
      <c r="CO22" s="252"/>
      <c r="CP22" s="120"/>
      <c r="CQ22" s="262"/>
      <c r="CR22" s="262"/>
      <c r="CS22" s="34"/>
      <c r="CT22" s="254"/>
      <c r="CU22" s="263"/>
      <c r="CV22" s="264"/>
      <c r="CW22" s="263"/>
      <c r="CX22" s="265"/>
      <c r="CY22" s="118"/>
      <c r="CZ22" s="118"/>
      <c r="DA22" s="118"/>
      <c r="DB22" s="255"/>
      <c r="DC22" s="252"/>
      <c r="DD22" s="120"/>
      <c r="DE22" s="262"/>
      <c r="DF22" s="262"/>
      <c r="DG22" s="34"/>
      <c r="DH22" s="254"/>
      <c r="DI22" s="263"/>
      <c r="DJ22" s="264"/>
      <c r="DK22" s="263"/>
      <c r="DL22" s="265"/>
      <c r="DM22" s="118"/>
      <c r="DN22" s="118"/>
      <c r="DO22" s="118"/>
      <c r="DP22" s="255"/>
      <c r="DQ22" s="252"/>
      <c r="DR22" s="120"/>
      <c r="DS22" s="262"/>
      <c r="DT22" s="262"/>
      <c r="DU22" s="34"/>
      <c r="DV22" s="254"/>
      <c r="DW22" s="263"/>
      <c r="DX22" s="264"/>
      <c r="DY22" s="263"/>
      <c r="DZ22" s="265"/>
      <c r="EA22" s="118"/>
      <c r="EB22" s="118"/>
      <c r="EC22" s="118"/>
      <c r="ED22" s="255"/>
      <c r="EE22" s="252"/>
      <c r="EF22" s="120"/>
      <c r="EG22" s="262"/>
      <c r="EH22" s="262"/>
      <c r="EI22" s="34"/>
      <c r="EJ22" s="254"/>
      <c r="EK22" s="263"/>
      <c r="EL22" s="264"/>
      <c r="EM22" s="263"/>
      <c r="EN22" s="265"/>
      <c r="EO22" s="118"/>
      <c r="EP22" s="118"/>
      <c r="EQ22" s="118"/>
      <c r="ER22" s="255"/>
      <c r="ES22" s="252"/>
      <c r="ET22" s="120"/>
      <c r="EU22" s="262"/>
      <c r="EV22" s="262"/>
      <c r="EW22" s="34"/>
      <c r="EX22" s="254"/>
      <c r="EY22" s="263"/>
      <c r="EZ22" s="264"/>
      <c r="FA22" s="263"/>
      <c r="FB22" s="265"/>
      <c r="FC22" s="118"/>
      <c r="FD22" s="118"/>
      <c r="FE22" s="118"/>
      <c r="FF22" s="255"/>
      <c r="FG22" s="252"/>
      <c r="FH22" s="120"/>
      <c r="FI22" s="262"/>
      <c r="FJ22" s="262"/>
      <c r="FK22" s="34"/>
      <c r="FL22" s="254"/>
      <c r="FM22" s="263"/>
      <c r="FN22" s="264"/>
      <c r="FO22" s="263"/>
      <c r="FP22" s="265"/>
      <c r="FQ22" s="118"/>
      <c r="FR22" s="118"/>
      <c r="FS22" s="118"/>
      <c r="FT22" s="255"/>
      <c r="FU22" s="252"/>
      <c r="FV22" s="120"/>
      <c r="FW22" s="262"/>
      <c r="FX22" s="262"/>
      <c r="FY22" s="34"/>
      <c r="FZ22" s="254"/>
      <c r="GA22" s="263"/>
      <c r="GB22" s="264"/>
      <c r="GC22" s="263"/>
      <c r="GD22" s="265"/>
      <c r="GE22" s="118"/>
      <c r="GF22" s="118"/>
      <c r="GG22" s="118"/>
      <c r="GH22" s="255"/>
      <c r="GI22" s="252"/>
      <c r="GJ22" s="120"/>
      <c r="GK22" s="262"/>
      <c r="GL22" s="262"/>
      <c r="GM22" s="34"/>
      <c r="GN22" s="254"/>
      <c r="GO22" s="263"/>
      <c r="GP22" s="264"/>
      <c r="GQ22" s="263"/>
      <c r="GR22" s="265"/>
      <c r="GS22" s="118"/>
      <c r="GT22" s="118"/>
      <c r="GU22" s="118"/>
      <c r="GV22" s="255"/>
      <c r="GW22" s="252"/>
      <c r="GX22" s="120"/>
      <c r="GY22" s="262"/>
      <c r="GZ22" s="262"/>
      <c r="HA22" s="34"/>
      <c r="HB22" s="254"/>
      <c r="HC22" s="263"/>
      <c r="HD22" s="264"/>
      <c r="HE22" s="263"/>
      <c r="HF22" s="265"/>
      <c r="HG22" s="118"/>
      <c r="HH22" s="118"/>
      <c r="HI22" s="118"/>
      <c r="HJ22" s="255"/>
      <c r="HK22" s="252"/>
      <c r="HL22" s="120"/>
      <c r="HM22" s="262"/>
      <c r="HN22" s="262"/>
      <c r="HO22" s="34"/>
      <c r="HP22" s="254"/>
      <c r="HQ22" s="263"/>
      <c r="HR22" s="264"/>
      <c r="HS22" s="263"/>
      <c r="HT22" s="265"/>
      <c r="HU22" s="118"/>
      <c r="HV22" s="118"/>
      <c r="HW22" s="118"/>
      <c r="HX22" s="255"/>
      <c r="HY22" s="252"/>
      <c r="HZ22" s="120"/>
      <c r="IA22" s="262"/>
      <c r="IB22" s="262"/>
      <c r="IC22" s="34"/>
      <c r="ID22" s="254"/>
      <c r="IE22" s="263"/>
      <c r="IF22" s="264"/>
      <c r="IG22" s="263"/>
      <c r="IH22" s="265"/>
      <c r="II22" s="118"/>
      <c r="IJ22" s="118"/>
      <c r="IK22" s="118"/>
      <c r="IL22" s="255"/>
      <c r="IM22" s="252"/>
      <c r="IN22" s="120"/>
      <c r="IO22" s="262"/>
    </row>
    <row r="23" spans="1:249" outlineLevel="1">
      <c r="B23" s="11"/>
      <c r="C23" s="133" t="s">
        <v>31</v>
      </c>
      <c r="D23" s="134"/>
      <c r="E23" s="135"/>
      <c r="F23" s="158"/>
      <c r="G23" s="135"/>
    </row>
    <row r="24" spans="1:249" outlineLevel="1">
      <c r="B24" s="11"/>
      <c r="C24" s="136" t="s">
        <v>32</v>
      </c>
      <c r="D24" s="137"/>
      <c r="E24" s="138"/>
      <c r="F24" s="159"/>
      <c r="G24" s="138"/>
    </row>
    <row r="25" spans="1:249" outlineLevel="1">
      <c r="B25" s="11"/>
      <c r="C25" s="136" t="s">
        <v>33</v>
      </c>
      <c r="D25" s="137"/>
      <c r="E25" s="138"/>
      <c r="F25" s="148"/>
      <c r="G25" s="138"/>
    </row>
    <row r="26" spans="1:249" outlineLevel="1">
      <c r="B26" s="11"/>
      <c r="C26" s="136" t="s">
        <v>34</v>
      </c>
      <c r="D26" s="137"/>
      <c r="E26" s="138"/>
      <c r="F26" s="148"/>
      <c r="G26" s="138"/>
    </row>
    <row r="27" spans="1:249" outlineLevel="1">
      <c r="B27" s="11"/>
      <c r="C27" s="128"/>
      <c r="D27" s="128"/>
      <c r="E27" s="128"/>
      <c r="F27" s="120"/>
      <c r="G27" s="128"/>
    </row>
    <row r="28" spans="1:249" s="266" customFormat="1" outlineLevel="1">
      <c r="A28" s="13" t="s">
        <v>35</v>
      </c>
      <c r="B28" s="131" t="s">
        <v>175</v>
      </c>
      <c r="C28" s="154" t="s">
        <v>194</v>
      </c>
      <c r="D28" s="15"/>
      <c r="E28" s="36"/>
      <c r="F28" s="147"/>
      <c r="G28" s="42"/>
      <c r="H28" s="255"/>
      <c r="I28" s="252"/>
      <c r="J28" s="120"/>
      <c r="K28" s="262"/>
      <c r="L28" s="262"/>
      <c r="M28" s="34"/>
      <c r="N28" s="254"/>
      <c r="O28" s="263"/>
      <c r="P28" s="264"/>
      <c r="Q28" s="263"/>
      <c r="R28" s="265"/>
      <c r="S28" s="118"/>
      <c r="T28" s="118"/>
      <c r="U28" s="118"/>
      <c r="V28" s="255"/>
      <c r="W28" s="252"/>
      <c r="X28" s="120"/>
      <c r="Y28" s="262"/>
      <c r="Z28" s="262"/>
      <c r="AA28" s="34"/>
      <c r="AB28" s="254"/>
      <c r="AC28" s="263"/>
      <c r="AD28" s="264"/>
      <c r="AE28" s="263"/>
      <c r="AF28" s="265"/>
      <c r="AG28" s="118"/>
      <c r="AH28" s="118"/>
      <c r="AI28" s="118"/>
      <c r="AJ28" s="255"/>
      <c r="AK28" s="252"/>
      <c r="AL28" s="120"/>
      <c r="AM28" s="262"/>
      <c r="AN28" s="262"/>
      <c r="AO28" s="34"/>
      <c r="AP28" s="254"/>
      <c r="AQ28" s="263"/>
      <c r="AR28" s="264"/>
      <c r="AS28" s="263"/>
      <c r="AT28" s="265"/>
      <c r="AU28" s="118"/>
      <c r="AV28" s="118"/>
      <c r="AW28" s="118"/>
      <c r="AX28" s="255"/>
      <c r="AY28" s="252"/>
      <c r="AZ28" s="120"/>
      <c r="BA28" s="262"/>
      <c r="BB28" s="262"/>
      <c r="BC28" s="34"/>
      <c r="BD28" s="254"/>
      <c r="BE28" s="263"/>
      <c r="BF28" s="264"/>
      <c r="BG28" s="263"/>
      <c r="BH28" s="265"/>
      <c r="BI28" s="118"/>
      <c r="BJ28" s="118"/>
      <c r="BK28" s="118"/>
      <c r="BL28" s="255"/>
      <c r="BM28" s="252"/>
      <c r="BN28" s="120"/>
      <c r="BO28" s="262"/>
      <c r="BP28" s="262"/>
      <c r="BQ28" s="34"/>
      <c r="BR28" s="254"/>
      <c r="BS28" s="263"/>
      <c r="BT28" s="264"/>
      <c r="BU28" s="263"/>
      <c r="BV28" s="265"/>
      <c r="BW28" s="118"/>
      <c r="BX28" s="118"/>
      <c r="BY28" s="118"/>
      <c r="BZ28" s="255"/>
      <c r="CA28" s="252"/>
      <c r="CB28" s="120"/>
      <c r="CC28" s="262"/>
      <c r="CD28" s="262"/>
      <c r="CE28" s="34"/>
      <c r="CF28" s="254"/>
      <c r="CG28" s="263"/>
      <c r="CH28" s="264"/>
      <c r="CI28" s="263"/>
      <c r="CJ28" s="265"/>
      <c r="CK28" s="118"/>
      <c r="CL28" s="118"/>
      <c r="CM28" s="118"/>
      <c r="CN28" s="255"/>
      <c r="CO28" s="252"/>
      <c r="CP28" s="120"/>
      <c r="CQ28" s="262"/>
      <c r="CR28" s="262"/>
      <c r="CS28" s="34"/>
      <c r="CT28" s="254"/>
      <c r="CU28" s="263"/>
      <c r="CV28" s="264"/>
      <c r="CW28" s="263"/>
      <c r="CX28" s="265"/>
      <c r="CY28" s="118"/>
      <c r="CZ28" s="118"/>
      <c r="DA28" s="118"/>
      <c r="DB28" s="255"/>
      <c r="DC28" s="252"/>
      <c r="DD28" s="120"/>
      <c r="DE28" s="262"/>
      <c r="DF28" s="262"/>
      <c r="DG28" s="34"/>
      <c r="DH28" s="254"/>
      <c r="DI28" s="263"/>
      <c r="DJ28" s="264"/>
      <c r="DK28" s="263"/>
      <c r="DL28" s="265"/>
      <c r="DM28" s="118"/>
      <c r="DN28" s="118"/>
      <c r="DO28" s="118"/>
      <c r="DP28" s="255"/>
      <c r="DQ28" s="252"/>
      <c r="DR28" s="120"/>
      <c r="DS28" s="262"/>
      <c r="DT28" s="262"/>
      <c r="DU28" s="34"/>
      <c r="DV28" s="254"/>
      <c r="DW28" s="263"/>
      <c r="DX28" s="264"/>
      <c r="DY28" s="263"/>
      <c r="DZ28" s="265"/>
      <c r="EA28" s="118"/>
      <c r="EB28" s="118"/>
      <c r="EC28" s="118"/>
      <c r="ED28" s="255"/>
      <c r="EE28" s="252"/>
      <c r="EF28" s="120"/>
      <c r="EG28" s="262"/>
      <c r="EH28" s="262"/>
      <c r="EI28" s="34"/>
      <c r="EJ28" s="254"/>
      <c r="EK28" s="263"/>
      <c r="EL28" s="264"/>
      <c r="EM28" s="263"/>
      <c r="EN28" s="265"/>
      <c r="EO28" s="118"/>
      <c r="EP28" s="118"/>
      <c r="EQ28" s="118"/>
      <c r="ER28" s="255"/>
      <c r="ES28" s="252"/>
      <c r="ET28" s="120"/>
      <c r="EU28" s="262"/>
      <c r="EV28" s="262"/>
      <c r="EW28" s="34"/>
      <c r="EX28" s="254"/>
      <c r="EY28" s="263"/>
      <c r="EZ28" s="264"/>
      <c r="FA28" s="263"/>
      <c r="FB28" s="265"/>
      <c r="FC28" s="118"/>
      <c r="FD28" s="118"/>
      <c r="FE28" s="118"/>
      <c r="FF28" s="255"/>
      <c r="FG28" s="252"/>
      <c r="FH28" s="120"/>
      <c r="FI28" s="262"/>
      <c r="FJ28" s="262"/>
      <c r="FK28" s="34"/>
      <c r="FL28" s="254"/>
      <c r="FM28" s="263"/>
      <c r="FN28" s="264"/>
      <c r="FO28" s="263"/>
      <c r="FP28" s="265"/>
      <c r="FQ28" s="118"/>
      <c r="FR28" s="118"/>
      <c r="FS28" s="118"/>
      <c r="FT28" s="255"/>
      <c r="FU28" s="252"/>
      <c r="FV28" s="120"/>
      <c r="FW28" s="262"/>
      <c r="FX28" s="262"/>
      <c r="FY28" s="34"/>
      <c r="FZ28" s="254"/>
      <c r="GA28" s="263"/>
      <c r="GB28" s="264"/>
      <c r="GC28" s="263"/>
      <c r="GD28" s="265"/>
      <c r="GE28" s="118"/>
      <c r="GF28" s="118"/>
      <c r="GG28" s="118"/>
      <c r="GH28" s="255"/>
      <c r="GI28" s="252"/>
      <c r="GJ28" s="120"/>
      <c r="GK28" s="262"/>
      <c r="GL28" s="262"/>
      <c r="GM28" s="34"/>
      <c r="GN28" s="254"/>
      <c r="GO28" s="263"/>
      <c r="GP28" s="264"/>
      <c r="GQ28" s="263"/>
      <c r="GR28" s="265"/>
      <c r="GS28" s="118"/>
      <c r="GT28" s="118"/>
      <c r="GU28" s="118"/>
      <c r="GV28" s="255"/>
      <c r="GW28" s="252"/>
      <c r="GX28" s="120"/>
      <c r="GY28" s="262"/>
      <c r="GZ28" s="262"/>
      <c r="HA28" s="34"/>
      <c r="HB28" s="254"/>
      <c r="HC28" s="263"/>
      <c r="HD28" s="264"/>
      <c r="HE28" s="263"/>
      <c r="HF28" s="265"/>
      <c r="HG28" s="118"/>
      <c r="HH28" s="118"/>
      <c r="HI28" s="118"/>
      <c r="HJ28" s="255"/>
      <c r="HK28" s="252"/>
      <c r="HL28" s="120"/>
      <c r="HM28" s="262"/>
      <c r="HN28" s="262"/>
      <c r="HO28" s="34"/>
      <c r="HP28" s="254"/>
      <c r="HQ28" s="263"/>
      <c r="HR28" s="264"/>
      <c r="HS28" s="263"/>
      <c r="HT28" s="265"/>
      <c r="HU28" s="118"/>
      <c r="HV28" s="118"/>
      <c r="HW28" s="118"/>
      <c r="HX28" s="255"/>
      <c r="HY28" s="252"/>
      <c r="HZ28" s="120"/>
      <c r="IA28" s="262"/>
      <c r="IB28" s="262"/>
      <c r="IC28" s="34"/>
      <c r="ID28" s="254"/>
      <c r="IE28" s="263"/>
      <c r="IF28" s="264"/>
      <c r="IG28" s="263"/>
      <c r="IH28" s="265"/>
      <c r="II28" s="118"/>
      <c r="IJ28" s="118"/>
      <c r="IK28" s="118"/>
      <c r="IL28" s="255"/>
      <c r="IM28" s="252"/>
      <c r="IN28" s="120"/>
      <c r="IO28" s="262"/>
    </row>
    <row r="29" spans="1:249" s="266" customFormat="1" outlineLevel="1">
      <c r="A29" s="13"/>
      <c r="B29" s="131"/>
      <c r="C29" s="160" t="s">
        <v>176</v>
      </c>
      <c r="D29" s="15"/>
      <c r="E29" s="36"/>
      <c r="F29" s="147"/>
      <c r="G29" s="42"/>
      <c r="H29" s="255"/>
      <c r="I29" s="252"/>
      <c r="J29" s="120"/>
      <c r="K29" s="262"/>
      <c r="L29" s="262"/>
      <c r="M29" s="34"/>
      <c r="N29" s="254"/>
      <c r="O29" s="263"/>
      <c r="P29" s="264"/>
      <c r="Q29" s="263"/>
      <c r="R29" s="265"/>
      <c r="S29" s="118"/>
      <c r="T29" s="118"/>
      <c r="U29" s="118"/>
      <c r="V29" s="255"/>
      <c r="W29" s="252"/>
      <c r="X29" s="120"/>
      <c r="Y29" s="262"/>
      <c r="Z29" s="262"/>
      <c r="AA29" s="34"/>
      <c r="AB29" s="254"/>
      <c r="AC29" s="263"/>
      <c r="AD29" s="264"/>
      <c r="AE29" s="263"/>
      <c r="AF29" s="265"/>
      <c r="AG29" s="118"/>
      <c r="AH29" s="118"/>
      <c r="AI29" s="118"/>
      <c r="AJ29" s="255"/>
      <c r="AK29" s="252"/>
      <c r="AL29" s="120"/>
      <c r="AM29" s="262"/>
      <c r="AN29" s="262"/>
      <c r="AO29" s="34"/>
      <c r="AP29" s="254"/>
      <c r="AQ29" s="263"/>
      <c r="AR29" s="264"/>
      <c r="AS29" s="263"/>
      <c r="AT29" s="265"/>
      <c r="AU29" s="118"/>
      <c r="AV29" s="118"/>
      <c r="AW29" s="118"/>
      <c r="AX29" s="255"/>
      <c r="AY29" s="252"/>
      <c r="AZ29" s="120"/>
      <c r="BA29" s="262"/>
      <c r="BB29" s="262"/>
      <c r="BC29" s="34"/>
      <c r="BD29" s="254"/>
      <c r="BE29" s="263"/>
      <c r="BF29" s="264"/>
      <c r="BG29" s="263"/>
      <c r="BH29" s="265"/>
      <c r="BI29" s="118"/>
      <c r="BJ29" s="118"/>
      <c r="BK29" s="118"/>
      <c r="BL29" s="255"/>
      <c r="BM29" s="252"/>
      <c r="BN29" s="120"/>
      <c r="BO29" s="262"/>
      <c r="BP29" s="262"/>
      <c r="BQ29" s="34"/>
      <c r="BR29" s="254"/>
      <c r="BS29" s="263"/>
      <c r="BT29" s="264"/>
      <c r="BU29" s="263"/>
      <c r="BV29" s="265"/>
      <c r="BW29" s="118"/>
      <c r="BX29" s="118"/>
      <c r="BY29" s="118"/>
      <c r="BZ29" s="255"/>
      <c r="CA29" s="252"/>
      <c r="CB29" s="120"/>
      <c r="CC29" s="262"/>
      <c r="CD29" s="262"/>
      <c r="CE29" s="34"/>
      <c r="CF29" s="254"/>
      <c r="CG29" s="263"/>
      <c r="CH29" s="264"/>
      <c r="CI29" s="263"/>
      <c r="CJ29" s="265"/>
      <c r="CK29" s="118"/>
      <c r="CL29" s="118"/>
      <c r="CM29" s="118"/>
      <c r="CN29" s="255"/>
      <c r="CO29" s="252"/>
      <c r="CP29" s="120"/>
      <c r="CQ29" s="262"/>
      <c r="CR29" s="262"/>
      <c r="CS29" s="34"/>
      <c r="CT29" s="254"/>
      <c r="CU29" s="263"/>
      <c r="CV29" s="264"/>
      <c r="CW29" s="263"/>
      <c r="CX29" s="265"/>
      <c r="CY29" s="118"/>
      <c r="CZ29" s="118"/>
      <c r="DA29" s="118"/>
      <c r="DB29" s="255"/>
      <c r="DC29" s="252"/>
      <c r="DD29" s="120"/>
      <c r="DE29" s="262"/>
      <c r="DF29" s="262"/>
      <c r="DG29" s="34"/>
      <c r="DH29" s="254"/>
      <c r="DI29" s="263"/>
      <c r="DJ29" s="264"/>
      <c r="DK29" s="263"/>
      <c r="DL29" s="265"/>
      <c r="DM29" s="118"/>
      <c r="DN29" s="118"/>
      <c r="DO29" s="118"/>
      <c r="DP29" s="255"/>
      <c r="DQ29" s="252"/>
      <c r="DR29" s="120"/>
      <c r="DS29" s="262"/>
      <c r="DT29" s="262"/>
      <c r="DU29" s="34"/>
      <c r="DV29" s="254"/>
      <c r="DW29" s="263"/>
      <c r="DX29" s="264"/>
      <c r="DY29" s="263"/>
      <c r="DZ29" s="265"/>
      <c r="EA29" s="118"/>
      <c r="EB29" s="118"/>
      <c r="EC29" s="118"/>
      <c r="ED29" s="255"/>
      <c r="EE29" s="252"/>
      <c r="EF29" s="120"/>
      <c r="EG29" s="262"/>
      <c r="EH29" s="262"/>
      <c r="EI29" s="34"/>
      <c r="EJ29" s="254"/>
      <c r="EK29" s="263"/>
      <c r="EL29" s="264"/>
      <c r="EM29" s="263"/>
      <c r="EN29" s="265"/>
      <c r="EO29" s="118"/>
      <c r="EP29" s="118"/>
      <c r="EQ29" s="118"/>
      <c r="ER29" s="255"/>
      <c r="ES29" s="252"/>
      <c r="ET29" s="120"/>
      <c r="EU29" s="262"/>
      <c r="EV29" s="262"/>
      <c r="EW29" s="34"/>
      <c r="EX29" s="254"/>
      <c r="EY29" s="263"/>
      <c r="EZ29" s="264"/>
      <c r="FA29" s="263"/>
      <c r="FB29" s="265"/>
      <c r="FC29" s="118"/>
      <c r="FD29" s="118"/>
      <c r="FE29" s="118"/>
      <c r="FF29" s="255"/>
      <c r="FG29" s="252"/>
      <c r="FH29" s="120"/>
      <c r="FI29" s="262"/>
      <c r="FJ29" s="262"/>
      <c r="FK29" s="34"/>
      <c r="FL29" s="254"/>
      <c r="FM29" s="263"/>
      <c r="FN29" s="264"/>
      <c r="FO29" s="263"/>
      <c r="FP29" s="265"/>
      <c r="FQ29" s="118"/>
      <c r="FR29" s="118"/>
      <c r="FS29" s="118"/>
      <c r="FT29" s="255"/>
      <c r="FU29" s="252"/>
      <c r="FV29" s="120"/>
      <c r="FW29" s="262"/>
      <c r="FX29" s="262"/>
      <c r="FY29" s="34"/>
      <c r="FZ29" s="254"/>
      <c r="GA29" s="263"/>
      <c r="GB29" s="264"/>
      <c r="GC29" s="263"/>
      <c r="GD29" s="265"/>
      <c r="GE29" s="118"/>
      <c r="GF29" s="118"/>
      <c r="GG29" s="118"/>
      <c r="GH29" s="255"/>
      <c r="GI29" s="252"/>
      <c r="GJ29" s="120"/>
      <c r="GK29" s="262"/>
      <c r="GL29" s="262"/>
      <c r="GM29" s="34"/>
      <c r="GN29" s="254"/>
      <c r="GO29" s="263"/>
      <c r="GP29" s="264"/>
      <c r="GQ29" s="263"/>
      <c r="GR29" s="265"/>
      <c r="GS29" s="118"/>
      <c r="GT29" s="118"/>
      <c r="GU29" s="118"/>
      <c r="GV29" s="255"/>
      <c r="GW29" s="252"/>
      <c r="GX29" s="120"/>
      <c r="GY29" s="262"/>
      <c r="GZ29" s="262"/>
      <c r="HA29" s="34"/>
      <c r="HB29" s="254"/>
      <c r="HC29" s="263"/>
      <c r="HD29" s="264"/>
      <c r="HE29" s="263"/>
      <c r="HF29" s="265"/>
      <c r="HG29" s="118"/>
      <c r="HH29" s="118"/>
      <c r="HI29" s="118"/>
      <c r="HJ29" s="255"/>
      <c r="HK29" s="252"/>
      <c r="HL29" s="120"/>
      <c r="HM29" s="262"/>
      <c r="HN29" s="262"/>
      <c r="HO29" s="34"/>
      <c r="HP29" s="254"/>
      <c r="HQ29" s="263"/>
      <c r="HR29" s="264"/>
      <c r="HS29" s="263"/>
      <c r="HT29" s="265"/>
      <c r="HU29" s="118"/>
      <c r="HV29" s="118"/>
      <c r="HW29" s="118"/>
      <c r="HX29" s="255"/>
      <c r="HY29" s="252"/>
      <c r="HZ29" s="120"/>
      <c r="IA29" s="262"/>
      <c r="IB29" s="262"/>
      <c r="IC29" s="34"/>
      <c r="ID29" s="254"/>
      <c r="IE29" s="263"/>
      <c r="IF29" s="264"/>
      <c r="IG29" s="263"/>
      <c r="IH29" s="265"/>
      <c r="II29" s="118"/>
      <c r="IJ29" s="118"/>
      <c r="IK29" s="118"/>
      <c r="IL29" s="255"/>
      <c r="IM29" s="252"/>
      <c r="IN29" s="120"/>
      <c r="IO29" s="262"/>
    </row>
    <row r="30" spans="1:249" s="266" customFormat="1" ht="66" customHeight="1" outlineLevel="1">
      <c r="A30" s="13"/>
      <c r="B30" s="127"/>
      <c r="C30" s="155" t="s">
        <v>163</v>
      </c>
      <c r="D30" s="15"/>
      <c r="E30" s="156"/>
      <c r="F30" s="34"/>
      <c r="G30" s="32"/>
      <c r="H30" s="255"/>
      <c r="I30" s="252"/>
      <c r="J30" s="120"/>
      <c r="K30" s="262"/>
      <c r="L30" s="262"/>
      <c r="M30" s="34"/>
      <c r="N30" s="254"/>
      <c r="O30" s="263"/>
      <c r="P30" s="264"/>
      <c r="Q30" s="263"/>
      <c r="R30" s="265"/>
      <c r="S30" s="118"/>
      <c r="T30" s="118"/>
      <c r="U30" s="118"/>
      <c r="V30" s="255"/>
      <c r="W30" s="252"/>
      <c r="X30" s="120"/>
      <c r="Y30" s="262"/>
      <c r="Z30" s="262"/>
      <c r="AA30" s="34"/>
      <c r="AB30" s="254"/>
      <c r="AC30" s="263"/>
      <c r="AD30" s="264"/>
      <c r="AE30" s="263"/>
      <c r="AF30" s="265"/>
      <c r="AG30" s="118"/>
      <c r="AH30" s="118"/>
      <c r="AI30" s="118"/>
      <c r="AJ30" s="255"/>
      <c r="AK30" s="252"/>
      <c r="AL30" s="120"/>
      <c r="AM30" s="262"/>
      <c r="AN30" s="262"/>
      <c r="AO30" s="34"/>
      <c r="AP30" s="254"/>
      <c r="AQ30" s="263"/>
      <c r="AR30" s="264"/>
      <c r="AS30" s="263"/>
      <c r="AT30" s="265"/>
      <c r="AU30" s="118"/>
      <c r="AV30" s="118"/>
      <c r="AW30" s="118"/>
      <c r="AX30" s="255"/>
      <c r="AY30" s="252"/>
      <c r="AZ30" s="120"/>
      <c r="BA30" s="262"/>
      <c r="BB30" s="262"/>
      <c r="BC30" s="34"/>
      <c r="BD30" s="254"/>
      <c r="BE30" s="263"/>
      <c r="BF30" s="264"/>
      <c r="BG30" s="263"/>
      <c r="BH30" s="265"/>
      <c r="BI30" s="118"/>
      <c r="BJ30" s="118"/>
      <c r="BK30" s="118"/>
      <c r="BL30" s="255"/>
      <c r="BM30" s="252"/>
      <c r="BN30" s="120"/>
      <c r="BO30" s="262"/>
      <c r="BP30" s="262"/>
      <c r="BQ30" s="34"/>
      <c r="BR30" s="254"/>
      <c r="BS30" s="263"/>
      <c r="BT30" s="264"/>
      <c r="BU30" s="263"/>
      <c r="BV30" s="265"/>
      <c r="BW30" s="118"/>
      <c r="BX30" s="118"/>
      <c r="BY30" s="118"/>
      <c r="BZ30" s="255"/>
      <c r="CA30" s="252"/>
      <c r="CB30" s="120"/>
      <c r="CC30" s="262"/>
      <c r="CD30" s="262"/>
      <c r="CE30" s="34"/>
      <c r="CF30" s="254"/>
      <c r="CG30" s="263"/>
      <c r="CH30" s="264"/>
      <c r="CI30" s="263"/>
      <c r="CJ30" s="265"/>
      <c r="CK30" s="118"/>
      <c r="CL30" s="118"/>
      <c r="CM30" s="118"/>
      <c r="CN30" s="255"/>
      <c r="CO30" s="252"/>
      <c r="CP30" s="120"/>
      <c r="CQ30" s="262"/>
      <c r="CR30" s="262"/>
      <c r="CS30" s="34"/>
      <c r="CT30" s="254"/>
      <c r="CU30" s="263"/>
      <c r="CV30" s="264"/>
      <c r="CW30" s="263"/>
      <c r="CX30" s="265"/>
      <c r="CY30" s="118"/>
      <c r="CZ30" s="118"/>
      <c r="DA30" s="118"/>
      <c r="DB30" s="255"/>
      <c r="DC30" s="252"/>
      <c r="DD30" s="120"/>
      <c r="DE30" s="262"/>
      <c r="DF30" s="262"/>
      <c r="DG30" s="34"/>
      <c r="DH30" s="254"/>
      <c r="DI30" s="263"/>
      <c r="DJ30" s="264"/>
      <c r="DK30" s="263"/>
      <c r="DL30" s="265"/>
      <c r="DM30" s="118"/>
      <c r="DN30" s="118"/>
      <c r="DO30" s="118"/>
      <c r="DP30" s="255"/>
      <c r="DQ30" s="252"/>
      <c r="DR30" s="120"/>
      <c r="DS30" s="262"/>
      <c r="DT30" s="262"/>
      <c r="DU30" s="34"/>
      <c r="DV30" s="254"/>
      <c r="DW30" s="263"/>
      <c r="DX30" s="264"/>
      <c r="DY30" s="263"/>
      <c r="DZ30" s="265"/>
      <c r="EA30" s="118"/>
      <c r="EB30" s="118"/>
      <c r="EC30" s="118"/>
      <c r="ED30" s="255"/>
      <c r="EE30" s="252"/>
      <c r="EF30" s="120"/>
      <c r="EG30" s="262"/>
      <c r="EH30" s="262"/>
      <c r="EI30" s="34"/>
      <c r="EJ30" s="254"/>
      <c r="EK30" s="263"/>
      <c r="EL30" s="264"/>
      <c r="EM30" s="263"/>
      <c r="EN30" s="265"/>
      <c r="EO30" s="118"/>
      <c r="EP30" s="118"/>
      <c r="EQ30" s="118"/>
      <c r="ER30" s="255"/>
      <c r="ES30" s="252"/>
      <c r="ET30" s="120"/>
      <c r="EU30" s="262"/>
      <c r="EV30" s="262"/>
      <c r="EW30" s="34"/>
      <c r="EX30" s="254"/>
      <c r="EY30" s="263"/>
      <c r="EZ30" s="264"/>
      <c r="FA30" s="263"/>
      <c r="FB30" s="265"/>
      <c r="FC30" s="118"/>
      <c r="FD30" s="118"/>
      <c r="FE30" s="118"/>
      <c r="FF30" s="255"/>
      <c r="FG30" s="252"/>
      <c r="FH30" s="120"/>
      <c r="FI30" s="262"/>
      <c r="FJ30" s="262"/>
      <c r="FK30" s="34"/>
      <c r="FL30" s="254"/>
      <c r="FM30" s="263"/>
      <c r="FN30" s="264"/>
      <c r="FO30" s="263"/>
      <c r="FP30" s="265"/>
      <c r="FQ30" s="118"/>
      <c r="FR30" s="118"/>
      <c r="FS30" s="118"/>
      <c r="FT30" s="255"/>
      <c r="FU30" s="252"/>
      <c r="FV30" s="120"/>
      <c r="FW30" s="262"/>
      <c r="FX30" s="262"/>
      <c r="FY30" s="34"/>
      <c r="FZ30" s="254"/>
      <c r="GA30" s="263"/>
      <c r="GB30" s="264"/>
      <c r="GC30" s="263"/>
      <c r="GD30" s="265"/>
      <c r="GE30" s="118"/>
      <c r="GF30" s="118"/>
      <c r="GG30" s="118"/>
      <c r="GH30" s="255"/>
      <c r="GI30" s="252"/>
      <c r="GJ30" s="120"/>
      <c r="GK30" s="262"/>
      <c r="GL30" s="262"/>
      <c r="GM30" s="34"/>
      <c r="GN30" s="254"/>
      <c r="GO30" s="263"/>
      <c r="GP30" s="264"/>
      <c r="GQ30" s="263"/>
      <c r="GR30" s="265"/>
      <c r="GS30" s="118"/>
      <c r="GT30" s="118"/>
      <c r="GU30" s="118"/>
      <c r="GV30" s="255"/>
      <c r="GW30" s="252"/>
      <c r="GX30" s="120"/>
      <c r="GY30" s="262"/>
      <c r="GZ30" s="262"/>
      <c r="HA30" s="34"/>
      <c r="HB30" s="254"/>
      <c r="HC30" s="263"/>
      <c r="HD30" s="264"/>
      <c r="HE30" s="263"/>
      <c r="HF30" s="265"/>
      <c r="HG30" s="118"/>
      <c r="HH30" s="118"/>
      <c r="HI30" s="118"/>
      <c r="HJ30" s="255"/>
      <c r="HK30" s="252"/>
      <c r="HL30" s="120"/>
      <c r="HM30" s="262"/>
      <c r="HN30" s="262"/>
      <c r="HO30" s="34"/>
      <c r="HP30" s="254"/>
      <c r="HQ30" s="263"/>
      <c r="HR30" s="264"/>
      <c r="HS30" s="263"/>
      <c r="HT30" s="265"/>
      <c r="HU30" s="118"/>
      <c r="HV30" s="118"/>
      <c r="HW30" s="118"/>
      <c r="HX30" s="255"/>
      <c r="HY30" s="252"/>
      <c r="HZ30" s="120"/>
      <c r="IA30" s="262"/>
      <c r="IB30" s="262"/>
      <c r="IC30" s="34"/>
      <c r="ID30" s="254"/>
      <c r="IE30" s="263"/>
      <c r="IF30" s="264"/>
      <c r="IG30" s="263"/>
      <c r="IH30" s="265"/>
      <c r="II30" s="118"/>
      <c r="IJ30" s="118"/>
      <c r="IK30" s="118"/>
      <c r="IL30" s="255"/>
      <c r="IM30" s="252"/>
      <c r="IN30" s="120"/>
      <c r="IO30" s="262"/>
    </row>
    <row r="31" spans="1:249" s="266" customFormat="1" outlineLevel="1">
      <c r="A31" s="13"/>
      <c r="B31" s="127"/>
      <c r="C31" s="157" t="s">
        <v>195</v>
      </c>
      <c r="D31" s="15" t="s">
        <v>36</v>
      </c>
      <c r="E31" s="36">
        <v>2</v>
      </c>
      <c r="F31" s="297"/>
      <c r="G31" s="42">
        <f>E31*F31</f>
        <v>0</v>
      </c>
      <c r="H31" s="255"/>
      <c r="I31" s="252"/>
      <c r="J31" s="120"/>
      <c r="K31" s="262"/>
      <c r="L31" s="262"/>
      <c r="M31" s="34"/>
      <c r="N31" s="254"/>
      <c r="O31" s="263"/>
      <c r="P31" s="264"/>
      <c r="Q31" s="263"/>
      <c r="R31" s="265"/>
      <c r="S31" s="118"/>
      <c r="T31" s="118"/>
      <c r="U31" s="118"/>
      <c r="V31" s="255"/>
      <c r="W31" s="252"/>
      <c r="X31" s="120"/>
      <c r="Y31" s="262"/>
      <c r="Z31" s="262"/>
      <c r="AA31" s="34"/>
      <c r="AB31" s="254"/>
      <c r="AC31" s="263"/>
      <c r="AD31" s="264"/>
      <c r="AE31" s="263"/>
      <c r="AF31" s="265"/>
      <c r="AG31" s="118"/>
      <c r="AH31" s="118"/>
      <c r="AI31" s="118"/>
      <c r="AJ31" s="255"/>
      <c r="AK31" s="252"/>
      <c r="AL31" s="120"/>
      <c r="AM31" s="262"/>
      <c r="AN31" s="262"/>
      <c r="AO31" s="34"/>
      <c r="AP31" s="254"/>
      <c r="AQ31" s="263"/>
      <c r="AR31" s="264"/>
      <c r="AS31" s="263"/>
      <c r="AT31" s="265"/>
      <c r="AU31" s="118"/>
      <c r="AV31" s="118"/>
      <c r="AW31" s="118"/>
      <c r="AX31" s="255"/>
      <c r="AY31" s="252"/>
      <c r="AZ31" s="120"/>
      <c r="BA31" s="262"/>
      <c r="BB31" s="262"/>
      <c r="BC31" s="34"/>
      <c r="BD31" s="254"/>
      <c r="BE31" s="263"/>
      <c r="BF31" s="264"/>
      <c r="BG31" s="263"/>
      <c r="BH31" s="265"/>
      <c r="BI31" s="118"/>
      <c r="BJ31" s="118"/>
      <c r="BK31" s="118"/>
      <c r="BL31" s="255"/>
      <c r="BM31" s="252"/>
      <c r="BN31" s="120"/>
      <c r="BO31" s="262"/>
      <c r="BP31" s="262"/>
      <c r="BQ31" s="34"/>
      <c r="BR31" s="254"/>
      <c r="BS31" s="263"/>
      <c r="BT31" s="264"/>
      <c r="BU31" s="263"/>
      <c r="BV31" s="265"/>
      <c r="BW31" s="118"/>
      <c r="BX31" s="118"/>
      <c r="BY31" s="118"/>
      <c r="BZ31" s="255"/>
      <c r="CA31" s="252"/>
      <c r="CB31" s="120"/>
      <c r="CC31" s="262"/>
      <c r="CD31" s="262"/>
      <c r="CE31" s="34"/>
      <c r="CF31" s="254"/>
      <c r="CG31" s="263"/>
      <c r="CH31" s="264"/>
      <c r="CI31" s="263"/>
      <c r="CJ31" s="265"/>
      <c r="CK31" s="118"/>
      <c r="CL31" s="118"/>
      <c r="CM31" s="118"/>
      <c r="CN31" s="255"/>
      <c r="CO31" s="252"/>
      <c r="CP31" s="120"/>
      <c r="CQ31" s="262"/>
      <c r="CR31" s="262"/>
      <c r="CS31" s="34"/>
      <c r="CT31" s="254"/>
      <c r="CU31" s="263"/>
      <c r="CV31" s="264"/>
      <c r="CW31" s="263"/>
      <c r="CX31" s="265"/>
      <c r="CY31" s="118"/>
      <c r="CZ31" s="118"/>
      <c r="DA31" s="118"/>
      <c r="DB31" s="255"/>
      <c r="DC31" s="252"/>
      <c r="DD31" s="120"/>
      <c r="DE31" s="262"/>
      <c r="DF31" s="262"/>
      <c r="DG31" s="34"/>
      <c r="DH31" s="254"/>
      <c r="DI31" s="263"/>
      <c r="DJ31" s="264"/>
      <c r="DK31" s="263"/>
      <c r="DL31" s="265"/>
      <c r="DM31" s="118"/>
      <c r="DN31" s="118"/>
      <c r="DO31" s="118"/>
      <c r="DP31" s="255"/>
      <c r="DQ31" s="252"/>
      <c r="DR31" s="120"/>
      <c r="DS31" s="262"/>
      <c r="DT31" s="262"/>
      <c r="DU31" s="34"/>
      <c r="DV31" s="254"/>
      <c r="DW31" s="263"/>
      <c r="DX31" s="264"/>
      <c r="DY31" s="263"/>
      <c r="DZ31" s="265"/>
      <c r="EA31" s="118"/>
      <c r="EB31" s="118"/>
      <c r="EC31" s="118"/>
      <c r="ED31" s="255"/>
      <c r="EE31" s="252"/>
      <c r="EF31" s="120"/>
      <c r="EG31" s="262"/>
      <c r="EH31" s="262"/>
      <c r="EI31" s="34"/>
      <c r="EJ31" s="254"/>
      <c r="EK31" s="263"/>
      <c r="EL31" s="264"/>
      <c r="EM31" s="263"/>
      <c r="EN31" s="265"/>
      <c r="EO31" s="118"/>
      <c r="EP31" s="118"/>
      <c r="EQ31" s="118"/>
      <c r="ER31" s="255"/>
      <c r="ES31" s="252"/>
      <c r="ET31" s="120"/>
      <c r="EU31" s="262"/>
      <c r="EV31" s="262"/>
      <c r="EW31" s="34"/>
      <c r="EX31" s="254"/>
      <c r="EY31" s="263"/>
      <c r="EZ31" s="264"/>
      <c r="FA31" s="263"/>
      <c r="FB31" s="265"/>
      <c r="FC31" s="118"/>
      <c r="FD31" s="118"/>
      <c r="FE31" s="118"/>
      <c r="FF31" s="255"/>
      <c r="FG31" s="252"/>
      <c r="FH31" s="120"/>
      <c r="FI31" s="262"/>
      <c r="FJ31" s="262"/>
      <c r="FK31" s="34"/>
      <c r="FL31" s="254"/>
      <c r="FM31" s="263"/>
      <c r="FN31" s="264"/>
      <c r="FO31" s="263"/>
      <c r="FP31" s="265"/>
      <c r="FQ31" s="118"/>
      <c r="FR31" s="118"/>
      <c r="FS31" s="118"/>
      <c r="FT31" s="255"/>
      <c r="FU31" s="252"/>
      <c r="FV31" s="120"/>
      <c r="FW31" s="262"/>
      <c r="FX31" s="262"/>
      <c r="FY31" s="34"/>
      <c r="FZ31" s="254"/>
      <c r="GA31" s="263"/>
      <c r="GB31" s="264"/>
      <c r="GC31" s="263"/>
      <c r="GD31" s="265"/>
      <c r="GE31" s="118"/>
      <c r="GF31" s="118"/>
      <c r="GG31" s="118"/>
      <c r="GH31" s="255"/>
      <c r="GI31" s="252"/>
      <c r="GJ31" s="120"/>
      <c r="GK31" s="262"/>
      <c r="GL31" s="262"/>
      <c r="GM31" s="34"/>
      <c r="GN31" s="254"/>
      <c r="GO31" s="263"/>
      <c r="GP31" s="264"/>
      <c r="GQ31" s="263"/>
      <c r="GR31" s="265"/>
      <c r="GS31" s="118"/>
      <c r="GT31" s="118"/>
      <c r="GU31" s="118"/>
      <c r="GV31" s="255"/>
      <c r="GW31" s="252"/>
      <c r="GX31" s="120"/>
      <c r="GY31" s="262"/>
      <c r="GZ31" s="262"/>
      <c r="HA31" s="34"/>
      <c r="HB31" s="254"/>
      <c r="HC31" s="263"/>
      <c r="HD31" s="264"/>
      <c r="HE31" s="263"/>
      <c r="HF31" s="265"/>
      <c r="HG31" s="118"/>
      <c r="HH31" s="118"/>
      <c r="HI31" s="118"/>
      <c r="HJ31" s="255"/>
      <c r="HK31" s="252"/>
      <c r="HL31" s="120"/>
      <c r="HM31" s="262"/>
      <c r="HN31" s="262"/>
      <c r="HO31" s="34"/>
      <c r="HP31" s="254"/>
      <c r="HQ31" s="263"/>
      <c r="HR31" s="264"/>
      <c r="HS31" s="263"/>
      <c r="HT31" s="265"/>
      <c r="HU31" s="118"/>
      <c r="HV31" s="118"/>
      <c r="HW31" s="118"/>
      <c r="HX31" s="255"/>
      <c r="HY31" s="252"/>
      <c r="HZ31" s="120"/>
      <c r="IA31" s="262"/>
      <c r="IB31" s="262"/>
      <c r="IC31" s="34"/>
      <c r="ID31" s="254"/>
      <c r="IE31" s="263"/>
      <c r="IF31" s="264"/>
      <c r="IG31" s="263"/>
      <c r="IH31" s="265"/>
      <c r="II31" s="118"/>
      <c r="IJ31" s="118"/>
      <c r="IK31" s="118"/>
      <c r="IL31" s="255"/>
      <c r="IM31" s="252"/>
      <c r="IN31" s="120"/>
      <c r="IO31" s="262"/>
    </row>
    <row r="32" spans="1:249" s="266" customFormat="1" outlineLevel="1">
      <c r="A32" s="126"/>
      <c r="B32" s="127"/>
      <c r="C32" s="128"/>
      <c r="D32" s="129"/>
      <c r="E32" s="130"/>
      <c r="F32" s="153"/>
      <c r="G32" s="32"/>
      <c r="H32" s="255"/>
      <c r="I32" s="252"/>
      <c r="J32" s="120"/>
      <c r="K32" s="262"/>
      <c r="L32" s="262"/>
      <c r="M32" s="34"/>
      <c r="N32" s="254"/>
      <c r="O32" s="263"/>
      <c r="P32" s="264"/>
      <c r="Q32" s="263"/>
      <c r="R32" s="265"/>
      <c r="S32" s="118"/>
      <c r="T32" s="118"/>
      <c r="U32" s="118"/>
      <c r="V32" s="255"/>
      <c r="W32" s="252"/>
      <c r="X32" s="120"/>
      <c r="Y32" s="262"/>
      <c r="Z32" s="262"/>
      <c r="AA32" s="34"/>
      <c r="AB32" s="254"/>
      <c r="AC32" s="263"/>
      <c r="AD32" s="264"/>
      <c r="AE32" s="263"/>
      <c r="AF32" s="265"/>
      <c r="AG32" s="118"/>
      <c r="AH32" s="118"/>
      <c r="AI32" s="118"/>
      <c r="AJ32" s="255"/>
      <c r="AK32" s="252"/>
      <c r="AL32" s="120"/>
      <c r="AM32" s="262"/>
      <c r="AN32" s="262"/>
      <c r="AO32" s="34"/>
      <c r="AP32" s="254"/>
      <c r="AQ32" s="263"/>
      <c r="AR32" s="264"/>
      <c r="AS32" s="263"/>
      <c r="AT32" s="265"/>
      <c r="AU32" s="118"/>
      <c r="AV32" s="118"/>
      <c r="AW32" s="118"/>
      <c r="AX32" s="255"/>
      <c r="AY32" s="252"/>
      <c r="AZ32" s="120"/>
      <c r="BA32" s="262"/>
      <c r="BB32" s="262"/>
      <c r="BC32" s="34"/>
      <c r="BD32" s="254"/>
      <c r="BE32" s="263"/>
      <c r="BF32" s="264"/>
      <c r="BG32" s="263"/>
      <c r="BH32" s="265"/>
      <c r="BI32" s="118"/>
      <c r="BJ32" s="118"/>
      <c r="BK32" s="118"/>
      <c r="BL32" s="255"/>
      <c r="BM32" s="252"/>
      <c r="BN32" s="120"/>
      <c r="BO32" s="262"/>
      <c r="BP32" s="262"/>
      <c r="BQ32" s="34"/>
      <c r="BR32" s="254"/>
      <c r="BS32" s="263"/>
      <c r="BT32" s="264"/>
      <c r="BU32" s="263"/>
      <c r="BV32" s="265"/>
      <c r="BW32" s="118"/>
      <c r="BX32" s="118"/>
      <c r="BY32" s="118"/>
      <c r="BZ32" s="255"/>
      <c r="CA32" s="252"/>
      <c r="CB32" s="120"/>
      <c r="CC32" s="262"/>
      <c r="CD32" s="262"/>
      <c r="CE32" s="34"/>
      <c r="CF32" s="254"/>
      <c r="CG32" s="263"/>
      <c r="CH32" s="264"/>
      <c r="CI32" s="263"/>
      <c r="CJ32" s="265"/>
      <c r="CK32" s="118"/>
      <c r="CL32" s="118"/>
      <c r="CM32" s="118"/>
      <c r="CN32" s="255"/>
      <c r="CO32" s="252"/>
      <c r="CP32" s="120"/>
      <c r="CQ32" s="262"/>
      <c r="CR32" s="262"/>
      <c r="CS32" s="34"/>
      <c r="CT32" s="254"/>
      <c r="CU32" s="263"/>
      <c r="CV32" s="264"/>
      <c r="CW32" s="263"/>
      <c r="CX32" s="265"/>
      <c r="CY32" s="118"/>
      <c r="CZ32" s="118"/>
      <c r="DA32" s="118"/>
      <c r="DB32" s="255"/>
      <c r="DC32" s="252"/>
      <c r="DD32" s="120"/>
      <c r="DE32" s="262"/>
      <c r="DF32" s="262"/>
      <c r="DG32" s="34"/>
      <c r="DH32" s="254"/>
      <c r="DI32" s="263"/>
      <c r="DJ32" s="264"/>
      <c r="DK32" s="263"/>
      <c r="DL32" s="265"/>
      <c r="DM32" s="118"/>
      <c r="DN32" s="118"/>
      <c r="DO32" s="118"/>
      <c r="DP32" s="255"/>
      <c r="DQ32" s="252"/>
      <c r="DR32" s="120"/>
      <c r="DS32" s="262"/>
      <c r="DT32" s="262"/>
      <c r="DU32" s="34"/>
      <c r="DV32" s="254"/>
      <c r="DW32" s="263"/>
      <c r="DX32" s="264"/>
      <c r="DY32" s="263"/>
      <c r="DZ32" s="265"/>
      <c r="EA32" s="118"/>
      <c r="EB32" s="118"/>
      <c r="EC32" s="118"/>
      <c r="ED32" s="255"/>
      <c r="EE32" s="252"/>
      <c r="EF32" s="120"/>
      <c r="EG32" s="262"/>
      <c r="EH32" s="262"/>
      <c r="EI32" s="34"/>
      <c r="EJ32" s="254"/>
      <c r="EK32" s="263"/>
      <c r="EL32" s="264"/>
      <c r="EM32" s="263"/>
      <c r="EN32" s="265"/>
      <c r="EO32" s="118"/>
      <c r="EP32" s="118"/>
      <c r="EQ32" s="118"/>
      <c r="ER32" s="255"/>
      <c r="ES32" s="252"/>
      <c r="ET32" s="120"/>
      <c r="EU32" s="262"/>
      <c r="EV32" s="262"/>
      <c r="EW32" s="34"/>
      <c r="EX32" s="254"/>
      <c r="EY32" s="263"/>
      <c r="EZ32" s="264"/>
      <c r="FA32" s="263"/>
      <c r="FB32" s="265"/>
      <c r="FC32" s="118"/>
      <c r="FD32" s="118"/>
      <c r="FE32" s="118"/>
      <c r="FF32" s="255"/>
      <c r="FG32" s="252"/>
      <c r="FH32" s="120"/>
      <c r="FI32" s="262"/>
      <c r="FJ32" s="262"/>
      <c r="FK32" s="34"/>
      <c r="FL32" s="254"/>
      <c r="FM32" s="263"/>
      <c r="FN32" s="264"/>
      <c r="FO32" s="263"/>
      <c r="FP32" s="265"/>
      <c r="FQ32" s="118"/>
      <c r="FR32" s="118"/>
      <c r="FS32" s="118"/>
      <c r="FT32" s="255"/>
      <c r="FU32" s="252"/>
      <c r="FV32" s="120"/>
      <c r="FW32" s="262"/>
      <c r="FX32" s="262"/>
      <c r="FY32" s="34"/>
      <c r="FZ32" s="254"/>
      <c r="GA32" s="263"/>
      <c r="GB32" s="264"/>
      <c r="GC32" s="263"/>
      <c r="GD32" s="265"/>
      <c r="GE32" s="118"/>
      <c r="GF32" s="118"/>
      <c r="GG32" s="118"/>
      <c r="GH32" s="255"/>
      <c r="GI32" s="252"/>
      <c r="GJ32" s="120"/>
      <c r="GK32" s="262"/>
      <c r="GL32" s="262"/>
      <c r="GM32" s="34"/>
      <c r="GN32" s="254"/>
      <c r="GO32" s="263"/>
      <c r="GP32" s="264"/>
      <c r="GQ32" s="263"/>
      <c r="GR32" s="265"/>
      <c r="GS32" s="118"/>
      <c r="GT32" s="118"/>
      <c r="GU32" s="118"/>
      <c r="GV32" s="255"/>
      <c r="GW32" s="252"/>
      <c r="GX32" s="120"/>
      <c r="GY32" s="262"/>
      <c r="GZ32" s="262"/>
      <c r="HA32" s="34"/>
      <c r="HB32" s="254"/>
      <c r="HC32" s="263"/>
      <c r="HD32" s="264"/>
      <c r="HE32" s="263"/>
      <c r="HF32" s="265"/>
      <c r="HG32" s="118"/>
      <c r="HH32" s="118"/>
      <c r="HI32" s="118"/>
      <c r="HJ32" s="255"/>
      <c r="HK32" s="252"/>
      <c r="HL32" s="120"/>
      <c r="HM32" s="262"/>
      <c r="HN32" s="262"/>
      <c r="HO32" s="34"/>
      <c r="HP32" s="254"/>
      <c r="HQ32" s="263"/>
      <c r="HR32" s="264"/>
      <c r="HS32" s="263"/>
      <c r="HT32" s="265"/>
      <c r="HU32" s="118"/>
      <c r="HV32" s="118"/>
      <c r="HW32" s="118"/>
      <c r="HX32" s="255"/>
      <c r="HY32" s="252"/>
      <c r="HZ32" s="120"/>
      <c r="IA32" s="262"/>
      <c r="IB32" s="262"/>
      <c r="IC32" s="34"/>
      <c r="ID32" s="254"/>
      <c r="IE32" s="263"/>
      <c r="IF32" s="264"/>
      <c r="IG32" s="263"/>
      <c r="IH32" s="265"/>
      <c r="II32" s="118"/>
      <c r="IJ32" s="118"/>
      <c r="IK32" s="118"/>
      <c r="IL32" s="255"/>
      <c r="IM32" s="252"/>
      <c r="IN32" s="120"/>
      <c r="IO32" s="262"/>
    </row>
    <row r="33" spans="1:249" outlineLevel="1">
      <c r="B33" s="11"/>
      <c r="C33" s="133" t="s">
        <v>31</v>
      </c>
      <c r="D33" s="134"/>
      <c r="E33" s="135"/>
      <c r="F33" s="158"/>
      <c r="G33" s="135"/>
    </row>
    <row r="34" spans="1:249" outlineLevel="1">
      <c r="B34" s="11"/>
      <c r="C34" s="136" t="s">
        <v>32</v>
      </c>
      <c r="D34" s="137"/>
      <c r="E34" s="138"/>
      <c r="F34" s="159"/>
      <c r="G34" s="138"/>
    </row>
    <row r="35" spans="1:249" outlineLevel="1">
      <c r="B35" s="11"/>
      <c r="C35" s="136" t="s">
        <v>33</v>
      </c>
      <c r="D35" s="137"/>
      <c r="E35" s="138"/>
      <c r="F35" s="148"/>
      <c r="G35" s="138"/>
    </row>
    <row r="36" spans="1:249" outlineLevel="1">
      <c r="B36" s="11"/>
      <c r="C36" s="136" t="s">
        <v>34</v>
      </c>
      <c r="D36" s="137"/>
      <c r="E36" s="138"/>
      <c r="F36" s="148"/>
      <c r="G36" s="138"/>
    </row>
    <row r="37" spans="1:249" outlineLevel="1">
      <c r="B37" s="11"/>
      <c r="C37" s="128"/>
      <c r="D37" s="128"/>
      <c r="E37" s="128"/>
      <c r="F37" s="120"/>
      <c r="G37" s="128"/>
    </row>
    <row r="38" spans="1:249" ht="15.6">
      <c r="A38" s="40"/>
      <c r="B38" s="29"/>
      <c r="C38" s="194" t="s">
        <v>86</v>
      </c>
      <c r="D38" s="195"/>
      <c r="E38" s="187"/>
      <c r="F38" s="188"/>
      <c r="G38" s="196">
        <f>SUM(G17:G37)</f>
        <v>0</v>
      </c>
    </row>
    <row r="39" spans="1:249" ht="15.6">
      <c r="A39" s="40"/>
      <c r="B39" s="29"/>
      <c r="C39" s="139"/>
      <c r="D39" s="23"/>
      <c r="E39" s="41"/>
      <c r="F39" s="149"/>
      <c r="G39" s="185"/>
    </row>
    <row r="40" spans="1:249" s="266" customFormat="1">
      <c r="A40" s="126"/>
      <c r="B40" s="127"/>
      <c r="C40" s="128"/>
      <c r="D40" s="129"/>
      <c r="E40" s="130"/>
      <c r="F40" s="34"/>
      <c r="G40" s="32"/>
      <c r="H40" s="255"/>
      <c r="I40" s="252"/>
      <c r="J40" s="120"/>
      <c r="K40" s="262"/>
      <c r="L40" s="262"/>
      <c r="M40" s="34"/>
      <c r="N40" s="254"/>
      <c r="O40" s="263"/>
      <c r="P40" s="264"/>
      <c r="Q40" s="263"/>
      <c r="R40" s="265"/>
      <c r="S40" s="118"/>
      <c r="T40" s="118"/>
      <c r="U40" s="118"/>
      <c r="V40" s="255"/>
      <c r="W40" s="252"/>
      <c r="X40" s="120"/>
      <c r="Y40" s="262"/>
      <c r="Z40" s="262"/>
      <c r="AA40" s="34"/>
      <c r="AB40" s="254"/>
      <c r="AC40" s="263"/>
      <c r="AD40" s="264"/>
      <c r="AE40" s="263"/>
      <c r="AF40" s="265"/>
      <c r="AG40" s="118"/>
      <c r="AH40" s="118"/>
      <c r="AI40" s="118"/>
      <c r="AJ40" s="255"/>
      <c r="AK40" s="252"/>
      <c r="AL40" s="120"/>
      <c r="AM40" s="262"/>
      <c r="AN40" s="262"/>
      <c r="AO40" s="34"/>
      <c r="AP40" s="254"/>
      <c r="AQ40" s="263"/>
      <c r="AR40" s="264"/>
      <c r="AS40" s="263"/>
      <c r="AT40" s="265"/>
      <c r="AU40" s="118"/>
      <c r="AV40" s="118"/>
      <c r="AW40" s="118"/>
      <c r="AX40" s="255"/>
      <c r="AY40" s="252"/>
      <c r="AZ40" s="120"/>
      <c r="BA40" s="262"/>
      <c r="BB40" s="262"/>
      <c r="BC40" s="34"/>
      <c r="BD40" s="254"/>
      <c r="BE40" s="263"/>
      <c r="BF40" s="264"/>
      <c r="BG40" s="263"/>
      <c r="BH40" s="265"/>
      <c r="BI40" s="118"/>
      <c r="BJ40" s="118"/>
      <c r="BK40" s="118"/>
      <c r="BL40" s="255"/>
      <c r="BM40" s="252"/>
      <c r="BN40" s="120"/>
      <c r="BO40" s="262"/>
      <c r="BP40" s="262"/>
      <c r="BQ40" s="34"/>
      <c r="BR40" s="254"/>
      <c r="BS40" s="263"/>
      <c r="BT40" s="264"/>
      <c r="BU40" s="263"/>
      <c r="BV40" s="265"/>
      <c r="BW40" s="118"/>
      <c r="BX40" s="118"/>
      <c r="BY40" s="118"/>
      <c r="BZ40" s="255"/>
      <c r="CA40" s="252"/>
      <c r="CB40" s="120"/>
      <c r="CC40" s="262"/>
      <c r="CD40" s="262"/>
      <c r="CE40" s="34"/>
      <c r="CF40" s="254"/>
      <c r="CG40" s="263"/>
      <c r="CH40" s="264"/>
      <c r="CI40" s="263"/>
      <c r="CJ40" s="265"/>
      <c r="CK40" s="118"/>
      <c r="CL40" s="118"/>
      <c r="CM40" s="118"/>
      <c r="CN40" s="255"/>
      <c r="CO40" s="252"/>
      <c r="CP40" s="120"/>
      <c r="CQ40" s="262"/>
      <c r="CR40" s="262"/>
      <c r="CS40" s="34"/>
      <c r="CT40" s="254"/>
      <c r="CU40" s="263"/>
      <c r="CV40" s="264"/>
      <c r="CW40" s="263"/>
      <c r="CX40" s="265"/>
      <c r="CY40" s="118"/>
      <c r="CZ40" s="118"/>
      <c r="DA40" s="118"/>
      <c r="DB40" s="255"/>
      <c r="DC40" s="252"/>
      <c r="DD40" s="120"/>
      <c r="DE40" s="262"/>
      <c r="DF40" s="262"/>
      <c r="DG40" s="34"/>
      <c r="DH40" s="254"/>
      <c r="DI40" s="263"/>
      <c r="DJ40" s="264"/>
      <c r="DK40" s="263"/>
      <c r="DL40" s="265"/>
      <c r="DM40" s="118"/>
      <c r="DN40" s="118"/>
      <c r="DO40" s="118"/>
      <c r="DP40" s="255"/>
      <c r="DQ40" s="252"/>
      <c r="DR40" s="120"/>
      <c r="DS40" s="262"/>
      <c r="DT40" s="262"/>
      <c r="DU40" s="34"/>
      <c r="DV40" s="254"/>
      <c r="DW40" s="263"/>
      <c r="DX40" s="264"/>
      <c r="DY40" s="263"/>
      <c r="DZ40" s="265"/>
      <c r="EA40" s="118"/>
      <c r="EB40" s="118"/>
      <c r="EC40" s="118"/>
      <c r="ED40" s="255"/>
      <c r="EE40" s="252"/>
      <c r="EF40" s="120"/>
      <c r="EG40" s="262"/>
      <c r="EH40" s="262"/>
      <c r="EI40" s="34"/>
      <c r="EJ40" s="254"/>
      <c r="EK40" s="263"/>
      <c r="EL40" s="264"/>
      <c r="EM40" s="263"/>
      <c r="EN40" s="265"/>
      <c r="EO40" s="118"/>
      <c r="EP40" s="118"/>
      <c r="EQ40" s="118"/>
      <c r="ER40" s="255"/>
      <c r="ES40" s="252"/>
      <c r="ET40" s="120"/>
      <c r="EU40" s="262"/>
      <c r="EV40" s="262"/>
      <c r="EW40" s="34"/>
      <c r="EX40" s="254"/>
      <c r="EY40" s="263"/>
      <c r="EZ40" s="264"/>
      <c r="FA40" s="263"/>
      <c r="FB40" s="265"/>
      <c r="FC40" s="118"/>
      <c r="FD40" s="118"/>
      <c r="FE40" s="118"/>
      <c r="FF40" s="255"/>
      <c r="FG40" s="252"/>
      <c r="FH40" s="120"/>
      <c r="FI40" s="262"/>
      <c r="FJ40" s="262"/>
      <c r="FK40" s="34"/>
      <c r="FL40" s="254"/>
      <c r="FM40" s="263"/>
      <c r="FN40" s="264"/>
      <c r="FO40" s="263"/>
      <c r="FP40" s="265"/>
      <c r="FQ40" s="118"/>
      <c r="FR40" s="118"/>
      <c r="FS40" s="118"/>
      <c r="FT40" s="255"/>
      <c r="FU40" s="252"/>
      <c r="FV40" s="120"/>
      <c r="FW40" s="262"/>
      <c r="FX40" s="262"/>
      <c r="FY40" s="34"/>
      <c r="FZ40" s="254"/>
      <c r="GA40" s="263"/>
      <c r="GB40" s="264"/>
      <c r="GC40" s="263"/>
      <c r="GD40" s="265"/>
      <c r="GE40" s="118"/>
      <c r="GF40" s="118"/>
      <c r="GG40" s="118"/>
      <c r="GH40" s="255"/>
      <c r="GI40" s="252"/>
      <c r="GJ40" s="120"/>
      <c r="GK40" s="262"/>
      <c r="GL40" s="262"/>
      <c r="GM40" s="34"/>
      <c r="GN40" s="254"/>
      <c r="GO40" s="263"/>
      <c r="GP40" s="264"/>
      <c r="GQ40" s="263"/>
      <c r="GR40" s="265"/>
      <c r="GS40" s="118"/>
      <c r="GT40" s="118"/>
      <c r="GU40" s="118"/>
      <c r="GV40" s="255"/>
      <c r="GW40" s="252"/>
      <c r="GX40" s="120"/>
      <c r="GY40" s="262"/>
      <c r="GZ40" s="262"/>
      <c r="HA40" s="34"/>
      <c r="HB40" s="254"/>
      <c r="HC40" s="263"/>
      <c r="HD40" s="264"/>
      <c r="HE40" s="263"/>
      <c r="HF40" s="265"/>
      <c r="HG40" s="118"/>
      <c r="HH40" s="118"/>
      <c r="HI40" s="118"/>
      <c r="HJ40" s="255"/>
      <c r="HK40" s="252"/>
      <c r="HL40" s="120"/>
      <c r="HM40" s="262"/>
      <c r="HN40" s="262"/>
      <c r="HO40" s="34"/>
      <c r="HP40" s="254"/>
      <c r="HQ40" s="263"/>
      <c r="HR40" s="264"/>
      <c r="HS40" s="263"/>
      <c r="HT40" s="265"/>
      <c r="HU40" s="118"/>
      <c r="HV40" s="118"/>
      <c r="HW40" s="118"/>
      <c r="HX40" s="255"/>
      <c r="HY40" s="252"/>
      <c r="HZ40" s="120"/>
      <c r="IA40" s="262"/>
      <c r="IB40" s="262"/>
      <c r="IC40" s="34"/>
      <c r="ID40" s="254"/>
      <c r="IE40" s="263"/>
      <c r="IF40" s="264"/>
      <c r="IG40" s="263"/>
      <c r="IH40" s="265"/>
      <c r="II40" s="118"/>
      <c r="IJ40" s="118"/>
      <c r="IK40" s="118"/>
      <c r="IL40" s="255"/>
      <c r="IM40" s="252"/>
      <c r="IN40" s="120"/>
      <c r="IO40" s="262"/>
    </row>
    <row r="41" spans="1:249" s="119" customFormat="1" ht="15.6">
      <c r="A41" s="121" t="s">
        <v>21</v>
      </c>
      <c r="B41" s="122"/>
      <c r="C41" s="123" t="s">
        <v>164</v>
      </c>
      <c r="D41" s="124"/>
      <c r="E41" s="125"/>
      <c r="F41" s="146"/>
      <c r="G41" s="180"/>
    </row>
    <row r="42" spans="1:249" s="119" customFormat="1" ht="15.6" outlineLevel="1">
      <c r="A42" s="140"/>
      <c r="B42" s="141"/>
      <c r="C42" s="139"/>
      <c r="D42" s="142"/>
      <c r="E42" s="143"/>
      <c r="G42" s="184"/>
    </row>
    <row r="43" spans="1:249" s="119" customFormat="1" ht="14.4" outlineLevel="1">
      <c r="A43" s="13" t="s">
        <v>165</v>
      </c>
      <c r="B43" s="131" t="s">
        <v>72</v>
      </c>
      <c r="C43" s="154" t="s">
        <v>177</v>
      </c>
      <c r="D43" s="15"/>
      <c r="E43" s="36"/>
      <c r="F43" s="147"/>
      <c r="G43" s="42"/>
    </row>
    <row r="44" spans="1:249" s="119" customFormat="1" ht="14.4" outlineLevel="1">
      <c r="A44" s="13"/>
      <c r="B44" s="131"/>
      <c r="C44" s="160" t="s">
        <v>203</v>
      </c>
      <c r="D44" s="15"/>
      <c r="E44" s="36"/>
      <c r="F44" s="147"/>
      <c r="G44" s="42"/>
    </row>
    <row r="45" spans="1:249" s="119" customFormat="1" ht="68.25" customHeight="1" outlineLevel="1">
      <c r="A45" s="13"/>
      <c r="B45" s="127"/>
      <c r="C45" s="155" t="s">
        <v>163</v>
      </c>
      <c r="D45" s="15"/>
      <c r="E45" s="156"/>
      <c r="F45" s="34"/>
      <c r="G45" s="32"/>
    </row>
    <row r="46" spans="1:249" s="119" customFormat="1" ht="14.4" outlineLevel="1">
      <c r="A46" s="13"/>
      <c r="B46" s="127"/>
      <c r="C46" s="157" t="s">
        <v>178</v>
      </c>
      <c r="D46" s="15" t="s">
        <v>36</v>
      </c>
      <c r="E46" s="36">
        <v>1</v>
      </c>
      <c r="F46" s="147"/>
      <c r="G46" s="42">
        <f>E46*F46</f>
        <v>0</v>
      </c>
    </row>
    <row r="47" spans="1:249" s="119" customFormat="1" ht="14.4" outlineLevel="1">
      <c r="A47" s="126"/>
      <c r="B47" s="127"/>
      <c r="C47" s="128"/>
      <c r="D47" s="129"/>
      <c r="E47" s="130"/>
      <c r="F47" s="153"/>
      <c r="G47" s="32"/>
    </row>
    <row r="48" spans="1:249" s="119" customFormat="1" ht="14.4" outlineLevel="1">
      <c r="A48" s="2"/>
      <c r="B48" s="11"/>
      <c r="C48" s="133" t="s">
        <v>31</v>
      </c>
      <c r="D48" s="134"/>
      <c r="E48" s="135"/>
      <c r="F48" s="158"/>
      <c r="G48" s="135"/>
    </row>
    <row r="49" spans="1:7" s="119" customFormat="1" ht="14.4" outlineLevel="1">
      <c r="A49" s="2"/>
      <c r="B49" s="11"/>
      <c r="C49" s="136" t="s">
        <v>32</v>
      </c>
      <c r="D49" s="137"/>
      <c r="E49" s="138"/>
      <c r="F49" s="159"/>
      <c r="G49" s="138"/>
    </row>
    <row r="50" spans="1:7" s="119" customFormat="1" ht="14.4" outlineLevel="1">
      <c r="A50" s="2"/>
      <c r="B50" s="11"/>
      <c r="C50" s="136" t="s">
        <v>33</v>
      </c>
      <c r="D50" s="137"/>
      <c r="E50" s="138"/>
      <c r="F50" s="148"/>
      <c r="G50" s="138"/>
    </row>
    <row r="51" spans="1:7" s="119" customFormat="1" ht="14.4" outlineLevel="1">
      <c r="A51" s="2"/>
      <c r="B51" s="11"/>
      <c r="C51" s="136" t="s">
        <v>34</v>
      </c>
      <c r="D51" s="137"/>
      <c r="E51" s="138"/>
      <c r="F51" s="148"/>
      <c r="G51" s="138"/>
    </row>
    <row r="52" spans="1:7" s="119" customFormat="1" ht="14.4" outlineLevel="1">
      <c r="A52" s="126"/>
      <c r="B52" s="127"/>
      <c r="C52" s="128"/>
      <c r="D52" s="129"/>
      <c r="E52" s="130"/>
      <c r="F52" s="153"/>
      <c r="G52" s="32"/>
    </row>
    <row r="53" spans="1:7" s="119" customFormat="1" ht="14.4" outlineLevel="1">
      <c r="A53" s="13" t="s">
        <v>166</v>
      </c>
      <c r="B53" s="131" t="s">
        <v>179</v>
      </c>
      <c r="C53" s="154" t="s">
        <v>180</v>
      </c>
      <c r="D53" s="15"/>
      <c r="E53" s="36"/>
      <c r="F53" s="147"/>
      <c r="G53" s="42"/>
    </row>
    <row r="54" spans="1:7" s="119" customFormat="1" ht="14.4" outlineLevel="1">
      <c r="A54" s="13"/>
      <c r="B54" s="131"/>
      <c r="C54" s="160" t="s">
        <v>204</v>
      </c>
      <c r="D54" s="15"/>
      <c r="E54" s="36"/>
      <c r="F54" s="147"/>
      <c r="G54" s="42"/>
    </row>
    <row r="55" spans="1:7" s="119" customFormat="1" ht="69" customHeight="1" outlineLevel="1">
      <c r="A55" s="13"/>
      <c r="B55" s="127"/>
      <c r="C55" s="155" t="s">
        <v>163</v>
      </c>
      <c r="D55" s="15"/>
      <c r="E55" s="156"/>
      <c r="F55" s="34"/>
      <c r="G55" s="32"/>
    </row>
    <row r="56" spans="1:7" s="119" customFormat="1" ht="14.4" outlineLevel="1">
      <c r="A56" s="13"/>
      <c r="B56" s="127"/>
      <c r="C56" s="157" t="s">
        <v>181</v>
      </c>
      <c r="D56" s="15" t="s">
        <v>36</v>
      </c>
      <c r="E56" s="36">
        <v>1</v>
      </c>
      <c r="F56" s="147"/>
      <c r="G56" s="42">
        <f>E56*F56</f>
        <v>0</v>
      </c>
    </row>
    <row r="57" spans="1:7" s="119" customFormat="1" ht="14.4" outlineLevel="1">
      <c r="A57" s="126"/>
      <c r="B57" s="127"/>
      <c r="C57" s="128"/>
      <c r="D57" s="129"/>
      <c r="E57" s="130"/>
      <c r="F57" s="153"/>
      <c r="G57" s="32"/>
    </row>
    <row r="58" spans="1:7" s="119" customFormat="1" ht="14.4" outlineLevel="1">
      <c r="A58" s="2"/>
      <c r="B58" s="11"/>
      <c r="C58" s="133" t="s">
        <v>31</v>
      </c>
      <c r="D58" s="134"/>
      <c r="E58" s="135"/>
      <c r="F58" s="158"/>
      <c r="G58" s="135"/>
    </row>
    <row r="59" spans="1:7" s="119" customFormat="1" ht="14.4" outlineLevel="1">
      <c r="A59" s="2"/>
      <c r="B59" s="11"/>
      <c r="C59" s="136" t="s">
        <v>32</v>
      </c>
      <c r="D59" s="137"/>
      <c r="E59" s="138"/>
      <c r="F59" s="159"/>
      <c r="G59" s="138"/>
    </row>
    <row r="60" spans="1:7" s="119" customFormat="1" ht="14.4" outlineLevel="1">
      <c r="A60" s="2"/>
      <c r="B60" s="11"/>
      <c r="C60" s="136" t="s">
        <v>33</v>
      </c>
      <c r="D60" s="137"/>
      <c r="E60" s="138"/>
      <c r="F60" s="148"/>
      <c r="G60" s="138"/>
    </row>
    <row r="61" spans="1:7" s="119" customFormat="1" ht="14.4" outlineLevel="1">
      <c r="A61" s="2"/>
      <c r="B61" s="11"/>
      <c r="C61" s="136" t="s">
        <v>34</v>
      </c>
      <c r="D61" s="137"/>
      <c r="E61" s="138"/>
      <c r="F61" s="148"/>
      <c r="G61" s="138"/>
    </row>
    <row r="62" spans="1:7" s="119" customFormat="1" ht="14.4" outlineLevel="1">
      <c r="A62" s="126"/>
      <c r="B62" s="127"/>
      <c r="C62" s="128"/>
      <c r="D62" s="129"/>
      <c r="E62" s="130"/>
      <c r="F62" s="153"/>
      <c r="G62" s="32"/>
    </row>
    <row r="63" spans="1:7" s="119" customFormat="1" ht="14.4" outlineLevel="1">
      <c r="A63" s="13" t="s">
        <v>184</v>
      </c>
      <c r="B63" s="131" t="s">
        <v>182</v>
      </c>
      <c r="C63" s="154" t="s">
        <v>185</v>
      </c>
      <c r="D63" s="15"/>
      <c r="E63" s="36"/>
      <c r="F63" s="147"/>
      <c r="G63" s="42"/>
    </row>
    <row r="64" spans="1:7" s="119" customFormat="1" ht="14.4" outlineLevel="1">
      <c r="A64" s="13"/>
      <c r="B64" s="131"/>
      <c r="C64" s="160" t="s">
        <v>205</v>
      </c>
      <c r="D64" s="15"/>
      <c r="E64" s="36"/>
      <c r="F64" s="147"/>
      <c r="G64" s="42"/>
    </row>
    <row r="65" spans="1:7" s="119" customFormat="1" ht="82.8" outlineLevel="1">
      <c r="A65" s="13"/>
      <c r="B65" s="127"/>
      <c r="C65" s="155" t="s">
        <v>163</v>
      </c>
      <c r="D65" s="15"/>
      <c r="E65" s="156"/>
      <c r="F65" s="34"/>
      <c r="G65" s="32"/>
    </row>
    <row r="66" spans="1:7" s="119" customFormat="1" ht="14.4" outlineLevel="1">
      <c r="A66" s="13"/>
      <c r="B66" s="127"/>
      <c r="C66" s="157" t="s">
        <v>183</v>
      </c>
      <c r="D66" s="15" t="s">
        <v>36</v>
      </c>
      <c r="E66" s="36">
        <v>1</v>
      </c>
      <c r="F66" s="147"/>
      <c r="G66" s="42">
        <f>E66*F66</f>
        <v>0</v>
      </c>
    </row>
    <row r="67" spans="1:7" s="119" customFormat="1" ht="14.4" outlineLevel="1">
      <c r="A67" s="126"/>
      <c r="B67" s="127"/>
      <c r="C67" s="128"/>
      <c r="D67" s="129"/>
      <c r="E67" s="130"/>
      <c r="F67" s="153"/>
      <c r="G67" s="32"/>
    </row>
    <row r="68" spans="1:7" s="119" customFormat="1" ht="14.4" outlineLevel="1">
      <c r="A68" s="2"/>
      <c r="B68" s="11"/>
      <c r="C68" s="133" t="s">
        <v>31</v>
      </c>
      <c r="D68" s="134"/>
      <c r="E68" s="135"/>
      <c r="F68" s="158"/>
      <c r="G68" s="135"/>
    </row>
    <row r="69" spans="1:7" s="119" customFormat="1" ht="14.4" outlineLevel="1">
      <c r="A69" s="2"/>
      <c r="B69" s="11"/>
      <c r="C69" s="136" t="s">
        <v>32</v>
      </c>
      <c r="D69" s="137"/>
      <c r="E69" s="138"/>
      <c r="F69" s="159"/>
      <c r="G69" s="138"/>
    </row>
    <row r="70" spans="1:7" s="119" customFormat="1" ht="14.4" outlineLevel="1">
      <c r="A70" s="2"/>
      <c r="B70" s="11"/>
      <c r="C70" s="136" t="s">
        <v>33</v>
      </c>
      <c r="D70" s="137"/>
      <c r="E70" s="138"/>
      <c r="F70" s="148"/>
      <c r="G70" s="138"/>
    </row>
    <row r="71" spans="1:7" s="119" customFormat="1" ht="14.4" outlineLevel="1">
      <c r="A71" s="2"/>
      <c r="B71" s="11"/>
      <c r="C71" s="136" t="s">
        <v>34</v>
      </c>
      <c r="D71" s="137"/>
      <c r="E71" s="138"/>
      <c r="F71" s="148"/>
      <c r="G71" s="138"/>
    </row>
    <row r="72" spans="1:7">
      <c r="B72" s="11"/>
      <c r="C72" s="35"/>
      <c r="D72" s="15"/>
      <c r="E72" s="33"/>
      <c r="F72" s="145"/>
      <c r="G72" s="33"/>
    </row>
    <row r="73" spans="1:7" ht="15.6">
      <c r="A73" s="40"/>
      <c r="B73" s="29"/>
      <c r="C73" s="194" t="s">
        <v>88</v>
      </c>
      <c r="D73" s="195"/>
      <c r="E73" s="187"/>
      <c r="F73" s="188"/>
      <c r="G73" s="189">
        <f>SUM(G42:G72)</f>
        <v>0</v>
      </c>
    </row>
    <row r="74" spans="1:7">
      <c r="B74" s="11"/>
      <c r="C74" s="35"/>
      <c r="D74" s="15"/>
      <c r="E74" s="33"/>
      <c r="F74" s="145"/>
      <c r="G74" s="33"/>
    </row>
    <row r="75" spans="1:7" s="119" customFormat="1" ht="15.6">
      <c r="A75" s="121" t="s">
        <v>22</v>
      </c>
      <c r="B75" s="122"/>
      <c r="C75" s="123" t="s">
        <v>89</v>
      </c>
      <c r="D75" s="124"/>
      <c r="E75" s="125"/>
      <c r="F75" s="146"/>
      <c r="G75" s="180"/>
    </row>
    <row r="76" spans="1:7" s="119" customFormat="1" ht="15.6">
      <c r="A76" s="140"/>
      <c r="B76" s="141"/>
      <c r="C76" s="139"/>
      <c r="D76" s="142"/>
      <c r="E76" s="143"/>
      <c r="G76" s="184"/>
    </row>
    <row r="77" spans="1:7" s="119" customFormat="1" ht="14.4" outlineLevel="1">
      <c r="A77" s="13" t="s">
        <v>167</v>
      </c>
      <c r="B77" s="131" t="s">
        <v>37</v>
      </c>
      <c r="C77" s="160" t="s">
        <v>74</v>
      </c>
      <c r="D77" s="15"/>
      <c r="E77" s="36"/>
      <c r="F77" s="186"/>
      <c r="G77" s="42"/>
    </row>
    <row r="78" spans="1:7" s="119" customFormat="1" ht="14.4" outlineLevel="1">
      <c r="A78" s="13"/>
      <c r="B78" s="131"/>
      <c r="C78" s="160" t="s">
        <v>186</v>
      </c>
      <c r="D78" s="15"/>
      <c r="E78" s="36"/>
      <c r="F78" s="147"/>
      <c r="G78" s="42"/>
    </row>
    <row r="79" spans="1:7" s="119" customFormat="1" ht="55.2" outlineLevel="1">
      <c r="A79" s="13"/>
      <c r="B79" s="127"/>
      <c r="C79" s="160" t="s">
        <v>201</v>
      </c>
      <c r="D79" s="15"/>
      <c r="E79" s="156"/>
      <c r="F79" s="34"/>
      <c r="G79" s="32"/>
    </row>
    <row r="80" spans="1:7" s="119" customFormat="1" ht="14.4" outlineLevel="1">
      <c r="A80" s="13"/>
      <c r="B80" s="127"/>
      <c r="C80" s="157" t="s">
        <v>192</v>
      </c>
      <c r="D80" s="15" t="s">
        <v>36</v>
      </c>
      <c r="E80" s="36">
        <v>1</v>
      </c>
      <c r="F80" s="147"/>
      <c r="G80" s="42">
        <f>E80*F80</f>
        <v>0</v>
      </c>
    </row>
    <row r="81" spans="1:7" s="119" customFormat="1" ht="14.4" outlineLevel="1">
      <c r="A81" s="13"/>
      <c r="B81" s="127"/>
      <c r="C81" s="157" t="s">
        <v>193</v>
      </c>
      <c r="D81" s="15" t="s">
        <v>36</v>
      </c>
      <c r="E81" s="36">
        <v>1</v>
      </c>
      <c r="F81" s="147"/>
      <c r="G81" s="42">
        <f>E81*F81</f>
        <v>0</v>
      </c>
    </row>
    <row r="82" spans="1:7" s="119" customFormat="1" ht="14.4" outlineLevel="1">
      <c r="A82" s="126"/>
      <c r="B82" s="127"/>
      <c r="C82" s="128"/>
      <c r="D82" s="129"/>
      <c r="E82" s="130"/>
      <c r="F82" s="153"/>
      <c r="G82" s="32"/>
    </row>
    <row r="83" spans="1:7" s="119" customFormat="1" ht="14.4" outlineLevel="1">
      <c r="A83" s="2"/>
      <c r="B83" s="11"/>
      <c r="C83" s="133" t="s">
        <v>31</v>
      </c>
      <c r="D83" s="134"/>
      <c r="E83" s="135"/>
      <c r="F83" s="158"/>
      <c r="G83" s="135"/>
    </row>
    <row r="84" spans="1:7" s="119" customFormat="1" ht="14.4" outlineLevel="1">
      <c r="A84" s="2"/>
      <c r="B84" s="11"/>
      <c r="C84" s="136" t="s">
        <v>32</v>
      </c>
      <c r="D84" s="137"/>
      <c r="E84" s="138"/>
      <c r="F84" s="159"/>
      <c r="G84" s="138"/>
    </row>
    <row r="85" spans="1:7" s="119" customFormat="1" ht="14.4" outlineLevel="1">
      <c r="A85" s="2"/>
      <c r="B85" s="11"/>
      <c r="C85" s="136" t="s">
        <v>33</v>
      </c>
      <c r="D85" s="137"/>
      <c r="E85" s="138"/>
      <c r="F85" s="148"/>
      <c r="G85" s="138"/>
    </row>
    <row r="86" spans="1:7" s="119" customFormat="1" ht="14.4" outlineLevel="1">
      <c r="A86" s="2"/>
      <c r="B86" s="11"/>
      <c r="C86" s="136" t="s">
        <v>34</v>
      </c>
      <c r="D86" s="137"/>
      <c r="E86" s="138"/>
      <c r="F86" s="148"/>
      <c r="G86" s="138"/>
    </row>
    <row r="87" spans="1:7">
      <c r="B87" s="11"/>
      <c r="C87" s="35"/>
      <c r="D87" s="15"/>
      <c r="E87" s="33"/>
      <c r="F87" s="145"/>
      <c r="G87" s="33"/>
    </row>
    <row r="88" spans="1:7" s="119" customFormat="1" ht="14.4" outlineLevel="1">
      <c r="A88" s="13" t="s">
        <v>168</v>
      </c>
      <c r="B88" s="131" t="s">
        <v>83</v>
      </c>
      <c r="C88" s="160" t="s">
        <v>196</v>
      </c>
      <c r="D88" s="15"/>
      <c r="E88" s="36"/>
      <c r="F88" s="186"/>
      <c r="G88" s="42"/>
    </row>
    <row r="89" spans="1:7" s="119" customFormat="1" ht="14.4" outlineLevel="1">
      <c r="A89" s="13"/>
      <c r="B89" s="131"/>
      <c r="C89" s="160" t="s">
        <v>187</v>
      </c>
      <c r="D89" s="15"/>
      <c r="E89" s="36"/>
      <c r="F89" s="147"/>
      <c r="G89" s="42"/>
    </row>
    <row r="90" spans="1:7" s="119" customFormat="1" ht="82.8" outlineLevel="1">
      <c r="A90" s="13"/>
      <c r="B90" s="127"/>
      <c r="C90" s="155" t="s">
        <v>163</v>
      </c>
      <c r="D90" s="15"/>
      <c r="E90" s="156"/>
      <c r="F90" s="34"/>
      <c r="G90" s="32"/>
    </row>
    <row r="91" spans="1:7" s="119" customFormat="1" ht="14.4" outlineLevel="1">
      <c r="A91" s="13"/>
      <c r="B91" s="127"/>
      <c r="C91" s="157" t="s">
        <v>202</v>
      </c>
      <c r="D91" s="15" t="s">
        <v>36</v>
      </c>
      <c r="E91" s="36">
        <v>1</v>
      </c>
      <c r="F91" s="147"/>
      <c r="G91" s="42">
        <f>E91*F91</f>
        <v>0</v>
      </c>
    </row>
    <row r="92" spans="1:7" s="119" customFormat="1" ht="14.4" outlineLevel="1">
      <c r="A92" s="126"/>
      <c r="B92" s="127"/>
      <c r="C92" s="128"/>
      <c r="D92" s="129"/>
      <c r="E92" s="130"/>
      <c r="F92" s="153"/>
      <c r="G92" s="32"/>
    </row>
    <row r="93" spans="1:7" s="119" customFormat="1" ht="14.4" outlineLevel="1">
      <c r="A93" s="2"/>
      <c r="B93" s="11"/>
      <c r="C93" s="133" t="s">
        <v>31</v>
      </c>
      <c r="D93" s="134"/>
      <c r="E93" s="135"/>
      <c r="F93" s="158"/>
      <c r="G93" s="135"/>
    </row>
    <row r="94" spans="1:7" s="119" customFormat="1" ht="14.4" outlineLevel="1">
      <c r="A94" s="2"/>
      <c r="B94" s="11"/>
      <c r="C94" s="136" t="s">
        <v>32</v>
      </c>
      <c r="D94" s="137"/>
      <c r="E94" s="138"/>
      <c r="F94" s="159"/>
      <c r="G94" s="138"/>
    </row>
    <row r="95" spans="1:7" s="119" customFormat="1" ht="14.4" outlineLevel="1">
      <c r="A95" s="2"/>
      <c r="B95" s="11"/>
      <c r="C95" s="136" t="s">
        <v>33</v>
      </c>
      <c r="D95" s="137"/>
      <c r="E95" s="138"/>
      <c r="F95" s="148"/>
      <c r="G95" s="138"/>
    </row>
    <row r="96" spans="1:7" s="119" customFormat="1" ht="14.4" outlineLevel="1">
      <c r="A96" s="2"/>
      <c r="B96" s="11"/>
      <c r="C96" s="136" t="s">
        <v>34</v>
      </c>
      <c r="D96" s="137"/>
      <c r="E96" s="138"/>
      <c r="F96" s="148"/>
      <c r="G96" s="138"/>
    </row>
    <row r="97" spans="1:7" ht="15" customHeight="1">
      <c r="B97" s="11"/>
      <c r="C97" s="35"/>
      <c r="D97" s="15"/>
      <c r="E97" s="33"/>
      <c r="F97" s="145"/>
      <c r="G97" s="33"/>
    </row>
    <row r="98" spans="1:7" s="119" customFormat="1" ht="14.4" outlineLevel="1">
      <c r="A98" s="13" t="s">
        <v>169</v>
      </c>
      <c r="B98" s="131" t="s">
        <v>84</v>
      </c>
      <c r="C98" s="160" t="s">
        <v>170</v>
      </c>
      <c r="D98" s="15"/>
      <c r="E98" s="36"/>
      <c r="F98" s="186"/>
      <c r="G98" s="42"/>
    </row>
    <row r="99" spans="1:7" s="119" customFormat="1" ht="14.4" outlineLevel="1">
      <c r="A99" s="13"/>
      <c r="B99" s="131"/>
      <c r="C99" s="160" t="s">
        <v>191</v>
      </c>
      <c r="D99" s="15"/>
      <c r="E99" s="36"/>
      <c r="F99" s="147"/>
      <c r="G99" s="42"/>
    </row>
    <row r="100" spans="1:7" s="119" customFormat="1" ht="82.8" outlineLevel="1">
      <c r="A100" s="13"/>
      <c r="B100" s="127"/>
      <c r="C100" s="155" t="s">
        <v>163</v>
      </c>
      <c r="D100" s="15"/>
      <c r="E100" s="156"/>
      <c r="F100" s="34"/>
      <c r="G100" s="32"/>
    </row>
    <row r="101" spans="1:7" s="119" customFormat="1" ht="14.4" outlineLevel="1">
      <c r="A101" s="13"/>
      <c r="B101" s="127"/>
      <c r="C101" s="157" t="s">
        <v>197</v>
      </c>
      <c r="D101" s="15" t="s">
        <v>36</v>
      </c>
      <c r="E101" s="36">
        <v>1</v>
      </c>
      <c r="F101" s="147"/>
      <c r="G101" s="42">
        <f>E101*F101</f>
        <v>0</v>
      </c>
    </row>
    <row r="102" spans="1:7" s="119" customFormat="1" ht="14.4" outlineLevel="1">
      <c r="A102" s="126"/>
      <c r="B102" s="127"/>
      <c r="C102" s="128"/>
      <c r="D102" s="129"/>
      <c r="E102" s="130"/>
      <c r="F102" s="153"/>
      <c r="G102" s="32"/>
    </row>
    <row r="103" spans="1:7" s="119" customFormat="1" ht="14.4" outlineLevel="1">
      <c r="A103" s="2"/>
      <c r="B103" s="11"/>
      <c r="C103" s="133" t="s">
        <v>31</v>
      </c>
      <c r="D103" s="134"/>
      <c r="E103" s="135"/>
      <c r="F103" s="158"/>
      <c r="G103" s="135"/>
    </row>
    <row r="104" spans="1:7" s="119" customFormat="1" ht="14.4" outlineLevel="1">
      <c r="A104" s="2"/>
      <c r="B104" s="11"/>
      <c r="C104" s="136" t="s">
        <v>32</v>
      </c>
      <c r="D104" s="137"/>
      <c r="E104" s="138"/>
      <c r="F104" s="159"/>
      <c r="G104" s="138"/>
    </row>
    <row r="105" spans="1:7" s="119" customFormat="1" ht="14.4" outlineLevel="1">
      <c r="A105" s="2"/>
      <c r="B105" s="11"/>
      <c r="C105" s="136" t="s">
        <v>33</v>
      </c>
      <c r="D105" s="137"/>
      <c r="E105" s="138"/>
      <c r="F105" s="148"/>
      <c r="G105" s="138"/>
    </row>
    <row r="106" spans="1:7" s="119" customFormat="1" ht="14.4" outlineLevel="1">
      <c r="A106" s="2"/>
      <c r="B106" s="11"/>
      <c r="C106" s="136" t="s">
        <v>34</v>
      </c>
      <c r="D106" s="137"/>
      <c r="E106" s="138"/>
      <c r="F106" s="148"/>
      <c r="G106" s="138"/>
    </row>
    <row r="107" spans="1:7">
      <c r="B107" s="11"/>
      <c r="C107" s="35"/>
      <c r="D107" s="15"/>
      <c r="E107" s="33"/>
      <c r="F107" s="145"/>
      <c r="G107" s="33"/>
    </row>
    <row r="108" spans="1:7" ht="15.6">
      <c r="A108" s="40"/>
      <c r="B108" s="29"/>
      <c r="C108" s="194" t="s">
        <v>90</v>
      </c>
      <c r="D108" s="195"/>
      <c r="E108" s="187"/>
      <c r="F108" s="188"/>
      <c r="G108" s="189">
        <f>SUM(G76:G107)</f>
        <v>0</v>
      </c>
    </row>
    <row r="109" spans="1:7">
      <c r="B109" s="11"/>
      <c r="C109" s="35"/>
      <c r="D109" s="15"/>
      <c r="E109" s="33"/>
      <c r="F109" s="145"/>
      <c r="G109" s="33"/>
    </row>
    <row r="110" spans="1:7">
      <c r="B110" s="11"/>
      <c r="C110" s="35"/>
      <c r="D110" s="15"/>
      <c r="E110" s="33"/>
      <c r="F110" s="145"/>
      <c r="G110" s="33"/>
    </row>
    <row r="111" spans="1:7">
      <c r="B111" s="11"/>
      <c r="C111" s="35"/>
      <c r="D111" s="15"/>
      <c r="E111" s="33"/>
      <c r="F111" s="145"/>
      <c r="G111" s="33"/>
    </row>
    <row r="112" spans="1:7">
      <c r="B112" s="11"/>
      <c r="C112" s="35"/>
      <c r="D112" s="15"/>
      <c r="E112" s="33"/>
      <c r="F112" s="145"/>
      <c r="G112" s="33"/>
    </row>
    <row r="113" spans="2:7">
      <c r="B113" s="11"/>
      <c r="C113" s="35"/>
      <c r="D113" s="15"/>
      <c r="E113" s="33"/>
      <c r="F113" s="145"/>
      <c r="G113" s="33"/>
    </row>
    <row r="114" spans="2:7">
      <c r="B114" s="11"/>
      <c r="C114" s="35"/>
      <c r="D114" s="15"/>
      <c r="E114" s="33"/>
      <c r="F114" s="145"/>
      <c r="G114" s="33"/>
    </row>
    <row r="115" spans="2:7">
      <c r="B115" s="11"/>
      <c r="C115" s="35"/>
      <c r="D115" s="15"/>
      <c r="E115" s="33"/>
      <c r="F115" s="145"/>
      <c r="G115" s="33"/>
    </row>
    <row r="116" spans="2:7">
      <c r="B116" s="11"/>
      <c r="C116" s="35"/>
      <c r="D116" s="15"/>
      <c r="E116" s="33"/>
      <c r="F116" s="145"/>
      <c r="G116" s="33"/>
    </row>
    <row r="117" spans="2:7">
      <c r="B117" s="11"/>
      <c r="C117" s="35"/>
      <c r="D117" s="15"/>
      <c r="E117" s="33"/>
      <c r="F117" s="145"/>
      <c r="G117" s="33"/>
    </row>
    <row r="118" spans="2:7">
      <c r="B118" s="11"/>
      <c r="C118" s="35"/>
      <c r="D118" s="15"/>
      <c r="E118" s="33"/>
      <c r="F118" s="145"/>
      <c r="G118" s="33"/>
    </row>
    <row r="119" spans="2:7">
      <c r="B119" s="11"/>
      <c r="C119" s="35"/>
      <c r="D119" s="15"/>
      <c r="E119" s="33"/>
      <c r="F119" s="145"/>
      <c r="G119" s="33"/>
    </row>
    <row r="120" spans="2:7">
      <c r="B120" s="11"/>
      <c r="C120" s="35"/>
      <c r="D120" s="15"/>
      <c r="E120" s="33"/>
      <c r="F120" s="145"/>
      <c r="G120" s="33"/>
    </row>
    <row r="121" spans="2:7">
      <c r="B121" s="11"/>
      <c r="C121" s="35"/>
      <c r="D121" s="15"/>
      <c r="E121" s="33"/>
      <c r="F121" s="145"/>
      <c r="G121" s="33"/>
    </row>
    <row r="122" spans="2:7">
      <c r="B122" s="11"/>
      <c r="C122" s="35"/>
      <c r="D122" s="15"/>
      <c r="E122" s="33"/>
      <c r="F122" s="145"/>
      <c r="G122" s="33"/>
    </row>
    <row r="123" spans="2:7">
      <c r="B123" s="11"/>
      <c r="C123" s="35"/>
      <c r="D123" s="15"/>
      <c r="E123" s="33"/>
      <c r="F123" s="145"/>
      <c r="G123" s="33"/>
    </row>
    <row r="124" spans="2:7">
      <c r="B124" s="11"/>
      <c r="C124" s="35"/>
      <c r="D124" s="15"/>
      <c r="E124" s="33"/>
      <c r="F124" s="145"/>
      <c r="G124" s="33"/>
    </row>
    <row r="125" spans="2:7">
      <c r="B125" s="11"/>
      <c r="C125" s="35"/>
      <c r="D125" s="15"/>
      <c r="E125" s="33"/>
      <c r="F125" s="145"/>
      <c r="G125" s="33"/>
    </row>
    <row r="126" spans="2:7">
      <c r="B126" s="11"/>
      <c r="C126" s="35"/>
      <c r="D126" s="15"/>
      <c r="E126" s="33"/>
      <c r="F126" s="145"/>
      <c r="G126" s="33"/>
    </row>
    <row r="127" spans="2:7">
      <c r="B127" s="11"/>
      <c r="C127" s="35"/>
      <c r="D127" s="15"/>
      <c r="E127" s="33"/>
      <c r="F127" s="145"/>
      <c r="G127" s="33"/>
    </row>
    <row r="128" spans="2:7">
      <c r="B128" s="11"/>
      <c r="C128" s="35"/>
      <c r="D128" s="15"/>
      <c r="E128" s="33"/>
      <c r="F128" s="145"/>
      <c r="G128" s="33"/>
    </row>
    <row r="129" spans="2:7">
      <c r="B129" s="11"/>
      <c r="C129" s="35"/>
      <c r="D129" s="15"/>
      <c r="E129" s="33"/>
      <c r="F129" s="145"/>
      <c r="G129" s="33"/>
    </row>
    <row r="130" spans="2:7">
      <c r="B130" s="11"/>
      <c r="C130" s="35"/>
      <c r="D130" s="15"/>
      <c r="E130" s="33"/>
      <c r="F130" s="145"/>
      <c r="G130" s="33"/>
    </row>
    <row r="131" spans="2:7">
      <c r="B131" s="11"/>
      <c r="C131" s="35"/>
      <c r="D131" s="15"/>
      <c r="E131" s="33"/>
      <c r="F131" s="145"/>
      <c r="G131" s="33"/>
    </row>
    <row r="132" spans="2:7">
      <c r="B132" s="11"/>
      <c r="C132" s="35"/>
      <c r="D132" s="15"/>
      <c r="E132" s="33"/>
      <c r="F132" s="145"/>
      <c r="G132" s="33"/>
    </row>
    <row r="133" spans="2:7">
      <c r="B133" s="11"/>
      <c r="C133" s="35"/>
      <c r="D133" s="15"/>
      <c r="E133" s="33"/>
      <c r="F133" s="145"/>
      <c r="G133" s="33"/>
    </row>
    <row r="134" spans="2:7">
      <c r="B134" s="11"/>
      <c r="C134" s="35"/>
      <c r="D134" s="15"/>
      <c r="E134" s="33"/>
      <c r="F134" s="145"/>
      <c r="G134" s="33"/>
    </row>
    <row r="135" spans="2:7">
      <c r="B135" s="11"/>
      <c r="C135" s="35"/>
      <c r="D135" s="15"/>
      <c r="E135" s="33"/>
      <c r="F135" s="145"/>
      <c r="G135" s="33"/>
    </row>
    <row r="136" spans="2:7">
      <c r="B136" s="11"/>
      <c r="C136" s="35"/>
      <c r="D136" s="15"/>
      <c r="E136" s="33"/>
      <c r="F136" s="145"/>
      <c r="G136" s="33"/>
    </row>
    <row r="137" spans="2:7">
      <c r="B137" s="11"/>
      <c r="C137" s="35"/>
      <c r="D137" s="15"/>
      <c r="E137" s="33"/>
      <c r="F137" s="145"/>
      <c r="G137" s="33"/>
    </row>
    <row r="138" spans="2:7">
      <c r="B138" s="11"/>
      <c r="C138" s="35"/>
      <c r="D138" s="15"/>
      <c r="E138" s="33"/>
      <c r="F138" s="145"/>
      <c r="G138" s="33"/>
    </row>
    <row r="139" spans="2:7">
      <c r="B139" s="11"/>
      <c r="C139" s="35"/>
      <c r="D139" s="15"/>
      <c r="E139" s="33"/>
      <c r="F139" s="145"/>
      <c r="G139" s="33"/>
    </row>
    <row r="140" spans="2:7">
      <c r="B140" s="11"/>
      <c r="C140" s="35"/>
      <c r="D140" s="15"/>
      <c r="E140" s="33"/>
      <c r="F140" s="145"/>
      <c r="G140" s="33"/>
    </row>
    <row r="141" spans="2:7">
      <c r="B141" s="11"/>
      <c r="C141" s="35"/>
      <c r="D141" s="15"/>
      <c r="E141" s="33"/>
      <c r="F141" s="145"/>
      <c r="G141" s="33"/>
    </row>
    <row r="142" spans="2:7">
      <c r="B142" s="11"/>
      <c r="C142" s="35"/>
      <c r="D142" s="15"/>
      <c r="E142" s="33"/>
      <c r="F142" s="145"/>
      <c r="G142" s="33"/>
    </row>
    <row r="143" spans="2:7">
      <c r="B143" s="11"/>
      <c r="C143" s="35"/>
      <c r="D143" s="15"/>
      <c r="E143" s="33"/>
      <c r="F143" s="145"/>
      <c r="G143" s="33"/>
    </row>
    <row r="144" spans="2:7">
      <c r="B144" s="11"/>
      <c r="C144" s="35"/>
      <c r="D144" s="15"/>
      <c r="E144" s="33"/>
      <c r="F144" s="145"/>
      <c r="G144" s="33"/>
    </row>
    <row r="145" spans="2:7">
      <c r="B145" s="11"/>
      <c r="C145" s="35"/>
      <c r="D145" s="15"/>
      <c r="E145" s="33"/>
      <c r="F145" s="145"/>
      <c r="G145" s="33"/>
    </row>
    <row r="146" spans="2:7">
      <c r="B146" s="11"/>
      <c r="C146" s="35"/>
      <c r="D146" s="15"/>
      <c r="E146" s="33"/>
      <c r="F146" s="145"/>
      <c r="G146" s="33"/>
    </row>
    <row r="147" spans="2:7">
      <c r="B147" s="11"/>
      <c r="C147" s="35"/>
      <c r="D147" s="15"/>
      <c r="E147" s="33"/>
      <c r="F147" s="145"/>
      <c r="G147" s="33"/>
    </row>
    <row r="148" spans="2:7">
      <c r="B148" s="11"/>
      <c r="C148" s="35"/>
      <c r="D148" s="15"/>
      <c r="E148" s="33"/>
      <c r="F148" s="145"/>
      <c r="G148" s="33"/>
    </row>
    <row r="149" spans="2:7">
      <c r="B149" s="11"/>
      <c r="C149" s="35"/>
      <c r="D149" s="15"/>
      <c r="E149" s="33"/>
      <c r="F149" s="145"/>
      <c r="G149" s="33"/>
    </row>
    <row r="150" spans="2:7">
      <c r="B150" s="11"/>
      <c r="C150" s="35"/>
      <c r="D150" s="15"/>
      <c r="E150" s="33"/>
      <c r="F150" s="145"/>
      <c r="G150" s="33"/>
    </row>
    <row r="151" spans="2:7">
      <c r="B151" s="11"/>
      <c r="C151" s="35"/>
      <c r="D151" s="15"/>
      <c r="E151" s="33"/>
      <c r="F151" s="145"/>
      <c r="G151" s="33"/>
    </row>
    <row r="152" spans="2:7">
      <c r="B152" s="11"/>
      <c r="C152" s="35"/>
      <c r="D152" s="15"/>
      <c r="E152" s="33"/>
      <c r="F152" s="145"/>
      <c r="G152" s="33"/>
    </row>
    <row r="153" spans="2:7">
      <c r="B153" s="11"/>
      <c r="C153" s="35"/>
      <c r="D153" s="15"/>
      <c r="E153" s="33"/>
      <c r="F153" s="145"/>
      <c r="G153" s="33"/>
    </row>
    <row r="154" spans="2:7">
      <c r="B154" s="11"/>
      <c r="C154" s="35"/>
      <c r="D154" s="15"/>
      <c r="E154" s="33"/>
      <c r="F154" s="145"/>
      <c r="G154" s="33"/>
    </row>
    <row r="155" spans="2:7">
      <c r="B155" s="11"/>
      <c r="C155" s="35"/>
      <c r="D155" s="15"/>
      <c r="E155" s="33"/>
      <c r="F155" s="145"/>
      <c r="G155" s="33"/>
    </row>
    <row r="156" spans="2:7">
      <c r="B156" s="11"/>
      <c r="C156" s="35"/>
      <c r="D156" s="15"/>
      <c r="E156" s="33"/>
      <c r="F156" s="145"/>
      <c r="G156" s="33"/>
    </row>
    <row r="157" spans="2:7">
      <c r="B157" s="11"/>
      <c r="C157" s="35"/>
      <c r="D157" s="15"/>
      <c r="E157" s="33"/>
      <c r="F157" s="145"/>
      <c r="G157" s="33"/>
    </row>
    <row r="158" spans="2:7">
      <c r="B158" s="11"/>
      <c r="C158" s="35"/>
      <c r="D158" s="15"/>
      <c r="E158" s="33"/>
      <c r="F158" s="145"/>
      <c r="G158" s="33"/>
    </row>
    <row r="159" spans="2:7">
      <c r="B159" s="11"/>
      <c r="C159" s="35"/>
      <c r="D159" s="15"/>
      <c r="E159" s="33"/>
      <c r="F159" s="145"/>
      <c r="G159" s="33"/>
    </row>
    <row r="160" spans="2:7">
      <c r="B160" s="11"/>
      <c r="C160" s="35"/>
      <c r="D160" s="15"/>
      <c r="E160" s="33"/>
      <c r="F160" s="145"/>
      <c r="G160" s="33"/>
    </row>
    <row r="161" spans="2:7">
      <c r="B161" s="11"/>
      <c r="C161" s="35"/>
      <c r="D161" s="15"/>
      <c r="E161" s="33"/>
      <c r="F161" s="145"/>
      <c r="G161" s="33"/>
    </row>
    <row r="162" spans="2:7">
      <c r="B162" s="11"/>
      <c r="C162" s="35"/>
      <c r="D162" s="15"/>
      <c r="E162" s="33"/>
      <c r="F162" s="145"/>
      <c r="G162" s="33"/>
    </row>
    <row r="163" spans="2:7">
      <c r="B163" s="11"/>
      <c r="C163" s="35"/>
      <c r="D163" s="15"/>
      <c r="E163" s="33"/>
      <c r="F163" s="145"/>
      <c r="G163" s="33"/>
    </row>
    <row r="164" spans="2:7">
      <c r="B164" s="11"/>
      <c r="C164" s="35"/>
      <c r="D164" s="15"/>
      <c r="E164" s="33"/>
      <c r="F164" s="145"/>
      <c r="G164" s="33"/>
    </row>
    <row r="165" spans="2:7">
      <c r="B165" s="11"/>
      <c r="C165" s="35"/>
      <c r="D165" s="15"/>
      <c r="E165" s="33"/>
      <c r="F165" s="145"/>
      <c r="G165" s="33"/>
    </row>
    <row r="166" spans="2:7">
      <c r="B166" s="11"/>
      <c r="C166" s="35"/>
      <c r="D166" s="15"/>
      <c r="E166" s="33"/>
      <c r="F166" s="145"/>
      <c r="G166" s="33"/>
    </row>
    <row r="167" spans="2:7">
      <c r="B167" s="11"/>
      <c r="C167" s="35"/>
      <c r="D167" s="15"/>
      <c r="E167" s="33"/>
      <c r="F167" s="145"/>
      <c r="G167" s="33"/>
    </row>
    <row r="168" spans="2:7">
      <c r="B168" s="11"/>
      <c r="C168" s="35"/>
      <c r="D168" s="15"/>
      <c r="E168" s="33"/>
      <c r="F168" s="145"/>
      <c r="G168" s="33"/>
    </row>
    <row r="169" spans="2:7">
      <c r="B169" s="11"/>
      <c r="C169" s="35"/>
      <c r="D169" s="15"/>
      <c r="E169" s="33"/>
      <c r="F169" s="145"/>
      <c r="G169" s="33"/>
    </row>
    <row r="170" spans="2:7">
      <c r="B170" s="11"/>
      <c r="C170" s="35"/>
      <c r="D170" s="15"/>
      <c r="E170" s="33"/>
      <c r="F170" s="145"/>
      <c r="G170" s="33"/>
    </row>
    <row r="171" spans="2:7">
      <c r="B171" s="11"/>
      <c r="C171" s="35"/>
      <c r="D171" s="15"/>
      <c r="E171" s="33"/>
      <c r="F171" s="145"/>
      <c r="G171" s="33"/>
    </row>
    <row r="172" spans="2:7">
      <c r="B172" s="11"/>
      <c r="C172" s="35"/>
      <c r="D172" s="15"/>
      <c r="E172" s="33"/>
      <c r="F172" s="145"/>
      <c r="G172" s="33"/>
    </row>
    <row r="173" spans="2:7">
      <c r="B173" s="11"/>
      <c r="C173" s="35"/>
      <c r="D173" s="15"/>
      <c r="E173" s="33"/>
      <c r="F173" s="145"/>
      <c r="G173" s="33"/>
    </row>
    <row r="174" spans="2:7">
      <c r="B174" s="11"/>
      <c r="C174" s="35"/>
      <c r="D174" s="15"/>
      <c r="E174" s="33"/>
      <c r="F174" s="145"/>
      <c r="G174" s="33"/>
    </row>
    <row r="175" spans="2:7">
      <c r="B175" s="11"/>
      <c r="C175" s="35"/>
      <c r="D175" s="15"/>
      <c r="E175" s="33"/>
      <c r="F175" s="145"/>
      <c r="G175" s="33"/>
    </row>
    <row r="176" spans="2:7">
      <c r="B176" s="11"/>
      <c r="C176" s="35"/>
      <c r="D176" s="15"/>
      <c r="E176" s="33"/>
      <c r="F176" s="145"/>
      <c r="G176" s="33"/>
    </row>
    <row r="177" spans="2:7">
      <c r="B177" s="11"/>
      <c r="C177" s="35"/>
      <c r="D177" s="15"/>
      <c r="E177" s="33"/>
      <c r="F177" s="145"/>
      <c r="G177" s="33"/>
    </row>
    <row r="178" spans="2:7">
      <c r="B178" s="11"/>
      <c r="C178" s="35"/>
      <c r="D178" s="15"/>
      <c r="E178" s="33"/>
      <c r="F178" s="145"/>
      <c r="G178" s="33"/>
    </row>
    <row r="179" spans="2:7">
      <c r="B179" s="11"/>
      <c r="C179" s="35"/>
      <c r="D179" s="15"/>
      <c r="E179" s="33"/>
      <c r="F179" s="145"/>
      <c r="G179" s="33"/>
    </row>
    <row r="180" spans="2:7">
      <c r="B180" s="11"/>
      <c r="C180" s="35"/>
      <c r="D180" s="15"/>
      <c r="E180" s="33"/>
      <c r="F180" s="145"/>
      <c r="G180" s="33"/>
    </row>
    <row r="181" spans="2:7">
      <c r="B181" s="11"/>
      <c r="C181" s="35"/>
      <c r="D181" s="15"/>
      <c r="E181" s="33"/>
      <c r="F181" s="145"/>
      <c r="G181" s="33"/>
    </row>
    <row r="182" spans="2:7">
      <c r="B182" s="11"/>
      <c r="C182" s="35"/>
      <c r="D182" s="15"/>
      <c r="E182" s="33"/>
      <c r="F182" s="145"/>
      <c r="G182" s="33"/>
    </row>
    <row r="183" spans="2:7">
      <c r="B183" s="11"/>
      <c r="C183" s="35"/>
      <c r="D183" s="15"/>
      <c r="E183" s="33"/>
      <c r="F183" s="145"/>
      <c r="G183" s="33"/>
    </row>
    <row r="184" spans="2:7">
      <c r="B184" s="11"/>
      <c r="C184" s="35"/>
      <c r="D184" s="15"/>
      <c r="E184" s="33"/>
      <c r="F184" s="145"/>
      <c r="G184" s="33"/>
    </row>
    <row r="185" spans="2:7">
      <c r="B185" s="11"/>
      <c r="C185" s="35"/>
      <c r="D185" s="15"/>
      <c r="E185" s="33"/>
      <c r="F185" s="145"/>
      <c r="G185" s="33"/>
    </row>
    <row r="186" spans="2:7">
      <c r="B186" s="11"/>
      <c r="C186" s="35"/>
      <c r="D186" s="15"/>
      <c r="E186" s="33"/>
      <c r="F186" s="145"/>
      <c r="G186" s="33"/>
    </row>
    <row r="187" spans="2:7">
      <c r="B187" s="11"/>
      <c r="C187" s="35"/>
      <c r="D187" s="15"/>
      <c r="E187" s="33"/>
      <c r="F187" s="145"/>
      <c r="G187" s="33"/>
    </row>
    <row r="188" spans="2:7">
      <c r="B188" s="11"/>
      <c r="C188" s="35"/>
      <c r="D188" s="15"/>
      <c r="E188" s="33"/>
      <c r="F188" s="145"/>
      <c r="G188" s="33"/>
    </row>
    <row r="189" spans="2:7">
      <c r="B189" s="11"/>
      <c r="C189" s="35"/>
      <c r="D189" s="15"/>
      <c r="E189" s="33"/>
      <c r="F189" s="145"/>
      <c r="G189" s="33"/>
    </row>
    <row r="190" spans="2:7">
      <c r="B190" s="11"/>
      <c r="C190" s="35"/>
      <c r="D190" s="15"/>
      <c r="E190" s="33"/>
      <c r="F190" s="145"/>
      <c r="G190" s="33"/>
    </row>
    <row r="191" spans="2:7">
      <c r="B191" s="11"/>
      <c r="C191" s="35"/>
      <c r="D191" s="15"/>
      <c r="E191" s="33"/>
      <c r="F191" s="145"/>
      <c r="G191" s="33"/>
    </row>
    <row r="192" spans="2:7">
      <c r="B192" s="11"/>
      <c r="C192" s="35"/>
      <c r="D192" s="15"/>
      <c r="E192" s="33"/>
      <c r="F192" s="145"/>
      <c r="G192" s="33"/>
    </row>
    <row r="193" spans="2:7">
      <c r="B193" s="11"/>
      <c r="C193" s="35"/>
      <c r="D193" s="15"/>
      <c r="E193" s="33"/>
      <c r="F193" s="145"/>
      <c r="G193" s="33"/>
    </row>
    <row r="194" spans="2:7">
      <c r="B194" s="11"/>
      <c r="C194" s="35"/>
      <c r="D194" s="15"/>
      <c r="E194" s="33"/>
      <c r="F194" s="145"/>
      <c r="G194" s="33"/>
    </row>
    <row r="195" spans="2:7">
      <c r="B195" s="11"/>
      <c r="C195" s="35"/>
      <c r="D195" s="15"/>
      <c r="E195" s="33"/>
      <c r="F195" s="145"/>
      <c r="G195" s="33"/>
    </row>
    <row r="196" spans="2:7">
      <c r="B196" s="11"/>
      <c r="C196" s="35"/>
      <c r="D196" s="15"/>
      <c r="E196" s="33"/>
      <c r="F196" s="145"/>
      <c r="G196" s="33"/>
    </row>
    <row r="197" spans="2:7">
      <c r="B197" s="11"/>
      <c r="C197" s="35"/>
      <c r="D197" s="15"/>
      <c r="E197" s="33"/>
      <c r="F197" s="145"/>
      <c r="G197" s="33"/>
    </row>
    <row r="198" spans="2:7">
      <c r="B198" s="11"/>
      <c r="C198" s="35"/>
      <c r="D198" s="15"/>
      <c r="E198" s="33"/>
      <c r="F198" s="145"/>
      <c r="G198" s="33"/>
    </row>
    <row r="199" spans="2:7">
      <c r="B199" s="11"/>
      <c r="C199" s="35"/>
      <c r="D199" s="15"/>
      <c r="E199" s="33"/>
      <c r="F199" s="145"/>
      <c r="G199" s="33"/>
    </row>
    <row r="200" spans="2:7">
      <c r="B200" s="11"/>
      <c r="C200" s="35"/>
      <c r="D200" s="15"/>
      <c r="E200" s="33"/>
      <c r="F200" s="145"/>
      <c r="G200" s="33"/>
    </row>
    <row r="201" spans="2:7">
      <c r="B201" s="11"/>
      <c r="C201" s="35"/>
      <c r="D201" s="15"/>
      <c r="E201" s="33"/>
      <c r="F201" s="145"/>
      <c r="G201" s="33"/>
    </row>
    <row r="202" spans="2:7">
      <c r="B202" s="11"/>
      <c r="C202" s="35"/>
      <c r="D202" s="15"/>
      <c r="E202" s="33"/>
      <c r="F202" s="145"/>
      <c r="G202" s="33"/>
    </row>
    <row r="203" spans="2:7">
      <c r="B203" s="11"/>
      <c r="C203" s="35"/>
      <c r="D203" s="15"/>
      <c r="E203" s="33"/>
      <c r="F203" s="145"/>
      <c r="G203" s="33"/>
    </row>
    <row r="204" spans="2:7">
      <c r="B204" s="11"/>
      <c r="C204" s="35"/>
      <c r="D204" s="15"/>
      <c r="E204" s="33"/>
      <c r="F204" s="145"/>
      <c r="G204" s="33"/>
    </row>
    <row r="205" spans="2:7">
      <c r="B205" s="11"/>
      <c r="C205" s="35"/>
      <c r="D205" s="15"/>
      <c r="E205" s="33"/>
      <c r="F205" s="145"/>
      <c r="G205" s="33"/>
    </row>
    <row r="206" spans="2:7">
      <c r="B206" s="11"/>
      <c r="C206" s="35"/>
      <c r="D206" s="15"/>
      <c r="E206" s="33"/>
      <c r="F206" s="145"/>
      <c r="G206" s="33"/>
    </row>
    <row r="207" spans="2:7">
      <c r="B207" s="11"/>
      <c r="C207" s="35"/>
      <c r="D207" s="15"/>
      <c r="E207" s="33"/>
      <c r="F207" s="145"/>
      <c r="G207" s="33"/>
    </row>
    <row r="208" spans="2:7">
      <c r="B208" s="11"/>
      <c r="C208" s="35"/>
      <c r="D208" s="15"/>
      <c r="E208" s="33"/>
      <c r="F208" s="145"/>
      <c r="G208" s="33"/>
    </row>
    <row r="209" spans="2:7">
      <c r="B209" s="11"/>
      <c r="C209" s="35"/>
      <c r="D209" s="15"/>
      <c r="E209" s="33"/>
      <c r="F209" s="145"/>
      <c r="G209" s="33"/>
    </row>
    <row r="210" spans="2:7">
      <c r="B210" s="11"/>
      <c r="C210" s="35"/>
      <c r="D210" s="15"/>
      <c r="E210" s="33"/>
      <c r="F210" s="145"/>
      <c r="G210" s="33"/>
    </row>
    <row r="211" spans="2:7">
      <c r="B211" s="11"/>
      <c r="C211" s="35"/>
      <c r="D211" s="15"/>
      <c r="E211" s="33"/>
      <c r="F211" s="145"/>
      <c r="G211" s="33"/>
    </row>
    <row r="212" spans="2:7">
      <c r="B212" s="11"/>
      <c r="C212" s="35"/>
      <c r="D212" s="15"/>
      <c r="E212" s="33"/>
      <c r="F212" s="145"/>
      <c r="G212" s="33"/>
    </row>
    <row r="213" spans="2:7">
      <c r="B213" s="11"/>
      <c r="C213" s="35"/>
      <c r="D213" s="15"/>
      <c r="E213" s="33"/>
      <c r="F213" s="145"/>
      <c r="G213" s="33"/>
    </row>
    <row r="214" spans="2:7">
      <c r="B214" s="11"/>
      <c r="C214" s="35"/>
      <c r="D214" s="15"/>
      <c r="E214" s="33"/>
      <c r="F214" s="145"/>
      <c r="G214" s="33"/>
    </row>
    <row r="215" spans="2:7">
      <c r="B215" s="11"/>
      <c r="C215" s="35"/>
      <c r="D215" s="15"/>
      <c r="E215" s="33"/>
      <c r="F215" s="145"/>
      <c r="G215" s="33"/>
    </row>
    <row r="216" spans="2:7">
      <c r="B216" s="11"/>
      <c r="C216" s="35"/>
      <c r="D216" s="15"/>
      <c r="E216" s="33"/>
      <c r="F216" s="145"/>
      <c r="G216" s="33"/>
    </row>
    <row r="217" spans="2:7">
      <c r="B217" s="11"/>
      <c r="C217" s="35"/>
      <c r="D217" s="15"/>
      <c r="E217" s="33"/>
      <c r="F217" s="145"/>
      <c r="G217" s="33"/>
    </row>
    <row r="218" spans="2:7">
      <c r="B218" s="11"/>
      <c r="C218" s="35"/>
      <c r="D218" s="15"/>
      <c r="E218" s="33"/>
      <c r="F218" s="145"/>
      <c r="G218" s="33"/>
    </row>
    <row r="219" spans="2:7">
      <c r="B219" s="11"/>
      <c r="C219" s="35"/>
      <c r="D219" s="15"/>
      <c r="E219" s="33"/>
      <c r="F219" s="145"/>
      <c r="G219" s="33"/>
    </row>
    <row r="220" spans="2:7">
      <c r="B220" s="11"/>
      <c r="C220" s="35"/>
      <c r="D220" s="15"/>
      <c r="E220" s="33"/>
      <c r="F220" s="145"/>
      <c r="G220" s="33"/>
    </row>
    <row r="221" spans="2:7">
      <c r="B221" s="11"/>
      <c r="C221" s="35"/>
      <c r="D221" s="15"/>
      <c r="E221" s="33"/>
      <c r="F221" s="145"/>
      <c r="G221" s="33"/>
    </row>
    <row r="222" spans="2:7">
      <c r="B222" s="11"/>
      <c r="C222" s="35"/>
      <c r="D222" s="15"/>
      <c r="E222" s="33"/>
      <c r="F222" s="145"/>
      <c r="G222" s="33"/>
    </row>
    <row r="223" spans="2:7">
      <c r="B223" s="11"/>
      <c r="C223" s="35"/>
      <c r="D223" s="15"/>
      <c r="E223" s="33"/>
      <c r="F223" s="145"/>
      <c r="G223" s="33"/>
    </row>
    <row r="224" spans="2:7">
      <c r="B224" s="11"/>
      <c r="C224" s="35"/>
      <c r="D224" s="15"/>
      <c r="E224" s="33"/>
      <c r="F224" s="145"/>
      <c r="G224" s="33"/>
    </row>
    <row r="225" spans="2:7">
      <c r="B225" s="11"/>
      <c r="C225" s="35"/>
      <c r="D225" s="15"/>
      <c r="E225" s="33"/>
      <c r="F225" s="145"/>
      <c r="G225" s="33"/>
    </row>
    <row r="226" spans="2:7">
      <c r="B226" s="11"/>
      <c r="C226" s="35"/>
      <c r="D226" s="15"/>
      <c r="E226" s="33"/>
      <c r="F226" s="145"/>
      <c r="G226" s="33"/>
    </row>
    <row r="227" spans="2:7">
      <c r="B227" s="11"/>
      <c r="C227" s="35"/>
      <c r="D227" s="15"/>
      <c r="E227" s="33"/>
      <c r="F227" s="145"/>
      <c r="G227" s="33"/>
    </row>
    <row r="228" spans="2:7">
      <c r="B228" s="11"/>
      <c r="C228" s="35"/>
      <c r="D228" s="15"/>
      <c r="E228" s="33"/>
      <c r="F228" s="145"/>
      <c r="G228" s="33"/>
    </row>
    <row r="229" spans="2:7">
      <c r="B229" s="11"/>
      <c r="C229" s="35"/>
      <c r="D229" s="15"/>
      <c r="E229" s="33"/>
      <c r="F229" s="145"/>
      <c r="G229" s="33"/>
    </row>
    <row r="230" spans="2:7">
      <c r="B230" s="11"/>
      <c r="C230" s="35"/>
      <c r="D230" s="15"/>
      <c r="E230" s="33"/>
      <c r="F230" s="145"/>
      <c r="G230" s="33"/>
    </row>
    <row r="231" spans="2:7">
      <c r="B231" s="11"/>
      <c r="C231" s="35"/>
      <c r="D231" s="15"/>
      <c r="E231" s="33"/>
      <c r="F231" s="145"/>
      <c r="G231" s="33"/>
    </row>
    <row r="232" spans="2:7">
      <c r="B232" s="11"/>
      <c r="C232" s="35"/>
      <c r="D232" s="15"/>
      <c r="E232" s="33"/>
      <c r="F232" s="145"/>
      <c r="G232" s="33"/>
    </row>
    <row r="233" spans="2:7">
      <c r="B233" s="11"/>
      <c r="C233" s="35"/>
      <c r="D233" s="15"/>
      <c r="E233" s="33"/>
      <c r="F233" s="145"/>
      <c r="G233" s="33"/>
    </row>
    <row r="234" spans="2:7">
      <c r="B234" s="11"/>
      <c r="C234" s="35"/>
      <c r="D234" s="15"/>
      <c r="E234" s="33"/>
      <c r="F234" s="145"/>
      <c r="G234" s="33"/>
    </row>
    <row r="235" spans="2:7">
      <c r="B235" s="11"/>
      <c r="C235" s="35"/>
      <c r="D235" s="15"/>
      <c r="E235" s="33"/>
      <c r="F235" s="145"/>
      <c r="G235" s="33"/>
    </row>
    <row r="236" spans="2:7">
      <c r="B236" s="11"/>
      <c r="C236" s="35"/>
      <c r="D236" s="15"/>
      <c r="E236" s="33"/>
      <c r="F236" s="145"/>
      <c r="G236" s="33"/>
    </row>
    <row r="237" spans="2:7">
      <c r="B237" s="11"/>
      <c r="C237" s="35"/>
      <c r="D237" s="15"/>
      <c r="E237" s="33"/>
      <c r="F237" s="145"/>
      <c r="G237" s="33"/>
    </row>
    <row r="238" spans="2:7">
      <c r="B238" s="11"/>
      <c r="C238" s="35"/>
      <c r="D238" s="15"/>
      <c r="E238" s="33"/>
      <c r="F238" s="145"/>
      <c r="G238" s="33"/>
    </row>
    <row r="239" spans="2:7">
      <c r="B239" s="11"/>
      <c r="C239" s="35"/>
      <c r="D239" s="15"/>
      <c r="E239" s="33"/>
      <c r="F239" s="145"/>
      <c r="G239" s="33"/>
    </row>
    <row r="240" spans="2:7">
      <c r="B240" s="11"/>
      <c r="C240" s="35"/>
      <c r="D240" s="15"/>
      <c r="E240" s="33"/>
      <c r="F240" s="145"/>
      <c r="G240" s="33"/>
    </row>
    <row r="241" spans="2:7">
      <c r="B241" s="11"/>
      <c r="C241" s="35"/>
      <c r="D241" s="15"/>
      <c r="E241" s="33"/>
      <c r="F241" s="145"/>
      <c r="G241" s="33"/>
    </row>
    <row r="242" spans="2:7">
      <c r="B242" s="11"/>
      <c r="C242" s="35"/>
      <c r="D242" s="15"/>
      <c r="E242" s="33"/>
      <c r="F242" s="145"/>
      <c r="G242" s="33"/>
    </row>
    <row r="243" spans="2:7">
      <c r="B243" s="11"/>
      <c r="C243" s="35"/>
      <c r="D243" s="15"/>
      <c r="E243" s="33"/>
      <c r="F243" s="145"/>
      <c r="G243" s="33"/>
    </row>
    <row r="244" spans="2:7">
      <c r="B244" s="11"/>
      <c r="C244" s="35"/>
      <c r="D244" s="15"/>
      <c r="E244" s="33"/>
      <c r="F244" s="145"/>
      <c r="G244" s="33"/>
    </row>
    <row r="245" spans="2:7">
      <c r="B245" s="11"/>
      <c r="C245" s="35"/>
      <c r="D245" s="15"/>
      <c r="E245" s="33"/>
      <c r="F245" s="145"/>
      <c r="G245" s="33"/>
    </row>
    <row r="246" spans="2:7">
      <c r="B246" s="11"/>
      <c r="C246" s="35"/>
      <c r="D246" s="15"/>
      <c r="E246" s="33"/>
      <c r="F246" s="145"/>
      <c r="G246" s="33"/>
    </row>
    <row r="247" spans="2:7">
      <c r="B247" s="11"/>
      <c r="C247" s="35"/>
      <c r="D247" s="15"/>
      <c r="E247" s="33"/>
      <c r="F247" s="145"/>
      <c r="G247" s="33"/>
    </row>
    <row r="248" spans="2:7">
      <c r="B248" s="11"/>
      <c r="C248" s="35"/>
      <c r="D248" s="15"/>
      <c r="E248" s="33"/>
      <c r="F248" s="145"/>
      <c r="G248" s="33"/>
    </row>
    <row r="249" spans="2:7">
      <c r="B249" s="11"/>
      <c r="C249" s="35"/>
      <c r="D249" s="15"/>
      <c r="E249" s="33"/>
      <c r="F249" s="145"/>
      <c r="G249" s="33"/>
    </row>
    <row r="250" spans="2:7">
      <c r="B250" s="11"/>
      <c r="C250" s="35"/>
      <c r="D250" s="15"/>
      <c r="E250" s="33"/>
      <c r="F250" s="145"/>
      <c r="G250" s="33"/>
    </row>
    <row r="251" spans="2:7">
      <c r="B251" s="11"/>
      <c r="C251" s="35"/>
      <c r="D251" s="15"/>
      <c r="E251" s="33"/>
      <c r="F251" s="145"/>
      <c r="G251" s="33"/>
    </row>
    <row r="252" spans="2:7">
      <c r="B252" s="11"/>
      <c r="C252" s="35"/>
      <c r="D252" s="15"/>
      <c r="E252" s="33"/>
      <c r="F252" s="145"/>
      <c r="G252" s="33"/>
    </row>
    <row r="253" spans="2:7">
      <c r="B253" s="11"/>
      <c r="C253" s="35"/>
      <c r="D253" s="15"/>
      <c r="E253" s="33"/>
      <c r="F253" s="145"/>
      <c r="G253" s="33"/>
    </row>
    <row r="254" spans="2:7">
      <c r="B254" s="11"/>
      <c r="C254" s="35"/>
      <c r="D254" s="15"/>
      <c r="E254" s="33"/>
      <c r="F254" s="145"/>
      <c r="G254" s="33"/>
    </row>
    <row r="255" spans="2:7">
      <c r="B255" s="11"/>
      <c r="C255" s="35"/>
      <c r="D255" s="15"/>
      <c r="E255" s="33"/>
      <c r="F255" s="145"/>
      <c r="G255" s="33"/>
    </row>
    <row r="256" spans="2:7">
      <c r="B256" s="11"/>
      <c r="C256" s="35"/>
      <c r="D256" s="15"/>
      <c r="E256" s="33"/>
      <c r="F256" s="145"/>
      <c r="G256" s="33"/>
    </row>
    <row r="257" spans="2:7">
      <c r="B257" s="11"/>
      <c r="C257" s="35"/>
      <c r="D257" s="15"/>
      <c r="E257" s="33"/>
      <c r="F257" s="145"/>
      <c r="G257" s="33"/>
    </row>
    <row r="258" spans="2:7">
      <c r="B258" s="11"/>
      <c r="C258" s="35"/>
      <c r="D258" s="15"/>
      <c r="E258" s="33"/>
      <c r="F258" s="145"/>
      <c r="G258" s="33"/>
    </row>
    <row r="259" spans="2:7">
      <c r="B259" s="11"/>
      <c r="C259" s="35"/>
      <c r="D259" s="15"/>
      <c r="E259" s="33"/>
      <c r="F259" s="145"/>
      <c r="G259" s="33"/>
    </row>
    <row r="260" spans="2:7">
      <c r="B260" s="11"/>
      <c r="C260" s="35"/>
      <c r="D260" s="15"/>
      <c r="E260" s="33"/>
      <c r="F260" s="145"/>
      <c r="G260" s="33"/>
    </row>
    <row r="261" spans="2:7">
      <c r="B261" s="11"/>
      <c r="C261" s="35"/>
      <c r="D261" s="15"/>
      <c r="E261" s="33"/>
      <c r="F261" s="145"/>
      <c r="G261" s="33"/>
    </row>
    <row r="262" spans="2:7">
      <c r="B262" s="11"/>
      <c r="C262" s="35"/>
      <c r="D262" s="15"/>
      <c r="E262" s="33"/>
      <c r="F262" s="145"/>
      <c r="G262" s="33"/>
    </row>
    <row r="263" spans="2:7">
      <c r="B263" s="11"/>
      <c r="C263" s="35"/>
      <c r="D263" s="15"/>
      <c r="E263" s="33"/>
      <c r="F263" s="145"/>
      <c r="G263" s="33"/>
    </row>
    <row r="264" spans="2:7">
      <c r="B264" s="11"/>
      <c r="C264" s="35"/>
      <c r="D264" s="15"/>
      <c r="E264" s="33"/>
      <c r="F264" s="145"/>
      <c r="G264" s="33"/>
    </row>
    <row r="265" spans="2:7">
      <c r="B265" s="11"/>
      <c r="C265" s="35"/>
      <c r="D265" s="15"/>
      <c r="E265" s="33"/>
      <c r="F265" s="145"/>
      <c r="G265" s="33"/>
    </row>
    <row r="266" spans="2:7">
      <c r="B266" s="11"/>
      <c r="C266" s="35"/>
      <c r="D266" s="15"/>
      <c r="E266" s="33"/>
      <c r="F266" s="145"/>
      <c r="G266" s="33"/>
    </row>
    <row r="267" spans="2:7">
      <c r="B267" s="11"/>
      <c r="C267" s="35"/>
      <c r="D267" s="15"/>
      <c r="E267" s="33"/>
      <c r="F267" s="145"/>
      <c r="G267" s="33"/>
    </row>
    <row r="268" spans="2:7">
      <c r="B268" s="11"/>
      <c r="C268" s="35"/>
      <c r="D268" s="15"/>
      <c r="E268" s="33"/>
      <c r="F268" s="145"/>
      <c r="G268" s="33"/>
    </row>
    <row r="269" spans="2:7">
      <c r="B269" s="11"/>
      <c r="C269" s="35"/>
      <c r="D269" s="15"/>
      <c r="E269" s="33"/>
      <c r="F269" s="145"/>
      <c r="G269" s="33"/>
    </row>
    <row r="270" spans="2:7">
      <c r="B270" s="11"/>
      <c r="C270" s="35"/>
      <c r="D270" s="15"/>
      <c r="E270" s="33"/>
      <c r="F270" s="145"/>
      <c r="G270" s="33"/>
    </row>
    <row r="271" spans="2:7">
      <c r="B271" s="11"/>
      <c r="C271" s="35"/>
      <c r="D271" s="15"/>
      <c r="E271" s="33"/>
      <c r="F271" s="145"/>
      <c r="G271" s="33"/>
    </row>
    <row r="272" spans="2:7">
      <c r="B272" s="11"/>
      <c r="C272" s="35"/>
      <c r="D272" s="15"/>
      <c r="E272" s="33"/>
      <c r="F272" s="145"/>
      <c r="G272" s="33"/>
    </row>
    <row r="273" spans="2:7">
      <c r="B273" s="11"/>
      <c r="C273" s="35"/>
      <c r="D273" s="15"/>
      <c r="E273" s="33"/>
      <c r="F273" s="145"/>
      <c r="G273" s="33"/>
    </row>
    <row r="274" spans="2:7">
      <c r="B274" s="11"/>
      <c r="C274" s="35"/>
      <c r="D274" s="15"/>
      <c r="E274" s="33"/>
      <c r="F274" s="145"/>
      <c r="G274" s="33"/>
    </row>
    <row r="275" spans="2:7">
      <c r="B275" s="11"/>
      <c r="C275" s="35"/>
      <c r="D275" s="15"/>
      <c r="E275" s="33"/>
      <c r="F275" s="145"/>
      <c r="G275" s="33"/>
    </row>
    <row r="276" spans="2:7">
      <c r="B276" s="11"/>
      <c r="C276" s="35"/>
      <c r="D276" s="15"/>
      <c r="E276" s="33"/>
      <c r="F276" s="145"/>
      <c r="G276" s="33"/>
    </row>
    <row r="277" spans="2:7">
      <c r="B277" s="11"/>
      <c r="C277" s="35"/>
      <c r="D277" s="15"/>
      <c r="E277" s="33"/>
      <c r="F277" s="145"/>
      <c r="G277" s="33"/>
    </row>
    <row r="278" spans="2:7">
      <c r="B278" s="11"/>
      <c r="C278" s="35"/>
      <c r="D278" s="15"/>
      <c r="E278" s="33"/>
      <c r="F278" s="145"/>
      <c r="G278" s="33"/>
    </row>
    <row r="279" spans="2:7">
      <c r="B279" s="11"/>
      <c r="C279" s="35"/>
      <c r="D279" s="15"/>
      <c r="E279" s="33"/>
      <c r="F279" s="145"/>
      <c r="G279" s="33"/>
    </row>
    <row r="280" spans="2:7">
      <c r="B280" s="11"/>
      <c r="C280" s="35"/>
      <c r="D280" s="15"/>
      <c r="E280" s="33"/>
      <c r="F280" s="145"/>
      <c r="G280" s="33"/>
    </row>
    <row r="281" spans="2:7">
      <c r="B281" s="11"/>
      <c r="C281" s="35"/>
      <c r="D281" s="15"/>
      <c r="E281" s="33"/>
      <c r="F281" s="145"/>
      <c r="G281" s="33"/>
    </row>
    <row r="282" spans="2:7">
      <c r="B282" s="11"/>
      <c r="C282" s="35"/>
      <c r="D282" s="15"/>
      <c r="E282" s="33"/>
      <c r="F282" s="145"/>
      <c r="G282" s="33"/>
    </row>
    <row r="283" spans="2:7">
      <c r="B283" s="11"/>
      <c r="C283" s="35"/>
      <c r="D283" s="15"/>
      <c r="E283" s="33"/>
      <c r="F283" s="145"/>
      <c r="G283" s="33"/>
    </row>
    <row r="284" spans="2:7">
      <c r="B284" s="11"/>
      <c r="C284" s="35"/>
      <c r="D284" s="15"/>
      <c r="E284" s="33"/>
      <c r="F284" s="145"/>
      <c r="G284" s="33"/>
    </row>
    <row r="285" spans="2:7">
      <c r="B285" s="11"/>
      <c r="C285" s="35"/>
      <c r="D285" s="15"/>
      <c r="E285" s="33"/>
      <c r="F285" s="145"/>
      <c r="G285" s="33"/>
    </row>
    <row r="286" spans="2:7">
      <c r="B286" s="11"/>
      <c r="C286" s="35"/>
      <c r="D286" s="15"/>
      <c r="E286" s="33"/>
      <c r="F286" s="145"/>
      <c r="G286" s="33"/>
    </row>
    <row r="287" spans="2:7">
      <c r="B287" s="11"/>
      <c r="C287" s="35"/>
      <c r="D287" s="15"/>
      <c r="E287" s="33"/>
      <c r="F287" s="145"/>
      <c r="G287" s="33"/>
    </row>
    <row r="288" spans="2:7">
      <c r="B288" s="11"/>
      <c r="C288" s="35"/>
      <c r="D288" s="15"/>
      <c r="E288" s="33"/>
      <c r="F288" s="145"/>
      <c r="G288" s="33"/>
    </row>
    <row r="289" spans="2:7">
      <c r="B289" s="11"/>
      <c r="C289" s="35"/>
      <c r="D289" s="15"/>
      <c r="E289" s="33"/>
      <c r="F289" s="145"/>
      <c r="G289" s="33"/>
    </row>
    <row r="290" spans="2:7">
      <c r="B290" s="11"/>
      <c r="C290" s="35"/>
      <c r="D290" s="15"/>
      <c r="E290" s="33"/>
      <c r="F290" s="145"/>
      <c r="G290" s="33"/>
    </row>
    <row r="291" spans="2:7">
      <c r="B291" s="11"/>
      <c r="C291" s="35"/>
      <c r="D291" s="15"/>
      <c r="E291" s="33"/>
      <c r="F291" s="145"/>
      <c r="G291" s="33"/>
    </row>
    <row r="292" spans="2:7">
      <c r="B292" s="11"/>
      <c r="C292" s="35"/>
      <c r="D292" s="15"/>
      <c r="E292" s="33"/>
      <c r="F292" s="145"/>
      <c r="G292" s="33"/>
    </row>
    <row r="293" spans="2:7">
      <c r="B293" s="11"/>
      <c r="C293" s="35"/>
      <c r="D293" s="15"/>
      <c r="E293" s="33"/>
      <c r="F293" s="145"/>
      <c r="G293" s="33"/>
    </row>
    <row r="294" spans="2:7">
      <c r="B294" s="11"/>
      <c r="C294" s="35"/>
      <c r="D294" s="15"/>
      <c r="E294" s="33"/>
      <c r="F294" s="145"/>
      <c r="G294" s="33"/>
    </row>
    <row r="295" spans="2:7">
      <c r="B295" s="11"/>
      <c r="C295" s="35"/>
      <c r="D295" s="15"/>
      <c r="E295" s="33"/>
      <c r="F295" s="145"/>
      <c r="G295" s="33"/>
    </row>
    <row r="296" spans="2:7">
      <c r="B296" s="11"/>
      <c r="C296" s="35"/>
      <c r="D296" s="15"/>
      <c r="E296" s="33"/>
      <c r="F296" s="145"/>
      <c r="G296" s="33"/>
    </row>
    <row r="297" spans="2:7">
      <c r="B297" s="11"/>
      <c r="C297" s="35"/>
      <c r="D297" s="15"/>
      <c r="E297" s="33"/>
      <c r="F297" s="145"/>
      <c r="G297" s="33"/>
    </row>
    <row r="298" spans="2:7">
      <c r="B298" s="11"/>
      <c r="C298" s="35"/>
      <c r="D298" s="15"/>
      <c r="E298" s="33"/>
      <c r="F298" s="145"/>
      <c r="G298" s="33"/>
    </row>
    <row r="299" spans="2:7">
      <c r="B299" s="11"/>
      <c r="C299" s="35"/>
      <c r="D299" s="15"/>
      <c r="E299" s="33"/>
      <c r="F299" s="145"/>
      <c r="G299" s="33"/>
    </row>
    <row r="300" spans="2:7">
      <c r="B300" s="11"/>
      <c r="C300" s="35"/>
      <c r="D300" s="15"/>
      <c r="E300" s="33"/>
      <c r="F300" s="145"/>
      <c r="G300" s="33"/>
    </row>
    <row r="301" spans="2:7">
      <c r="B301" s="11"/>
      <c r="C301" s="35"/>
      <c r="D301" s="15"/>
      <c r="E301" s="33"/>
      <c r="F301" s="145"/>
      <c r="G301" s="33"/>
    </row>
    <row r="302" spans="2:7">
      <c r="B302" s="11"/>
      <c r="C302" s="35"/>
      <c r="D302" s="15"/>
      <c r="E302" s="33"/>
      <c r="F302" s="145"/>
      <c r="G302" s="33"/>
    </row>
    <row r="303" spans="2:7">
      <c r="B303" s="11"/>
      <c r="C303" s="35"/>
      <c r="D303" s="15"/>
      <c r="E303" s="33"/>
      <c r="F303" s="145"/>
      <c r="G303" s="33"/>
    </row>
    <row r="304" spans="2:7">
      <c r="B304" s="11"/>
      <c r="C304" s="35"/>
      <c r="D304" s="15"/>
      <c r="E304" s="33"/>
      <c r="F304" s="145"/>
      <c r="G304" s="33"/>
    </row>
    <row r="305" spans="2:7">
      <c r="B305" s="11"/>
      <c r="C305" s="35"/>
      <c r="D305" s="15"/>
      <c r="E305" s="33"/>
      <c r="F305" s="145"/>
      <c r="G305" s="33"/>
    </row>
    <row r="306" spans="2:7">
      <c r="B306" s="11"/>
      <c r="C306" s="35"/>
      <c r="D306" s="15"/>
      <c r="E306" s="33"/>
      <c r="F306" s="145"/>
      <c r="G306" s="33"/>
    </row>
    <row r="307" spans="2:7">
      <c r="B307" s="11"/>
      <c r="C307" s="35"/>
      <c r="D307" s="15"/>
      <c r="E307" s="33"/>
      <c r="F307" s="145"/>
      <c r="G307" s="33"/>
    </row>
    <row r="308" spans="2:7">
      <c r="B308" s="11"/>
      <c r="C308" s="35"/>
      <c r="D308" s="15"/>
      <c r="E308" s="33"/>
      <c r="F308" s="145"/>
      <c r="G308" s="33"/>
    </row>
    <row r="309" spans="2:7">
      <c r="B309" s="11"/>
      <c r="C309" s="35"/>
      <c r="D309" s="15"/>
      <c r="E309" s="33"/>
      <c r="F309" s="145"/>
      <c r="G309" s="33"/>
    </row>
    <row r="310" spans="2:7">
      <c r="B310" s="11"/>
      <c r="C310" s="35"/>
      <c r="D310" s="15"/>
      <c r="E310" s="33"/>
      <c r="F310" s="145"/>
      <c r="G310" s="33"/>
    </row>
    <row r="311" spans="2:7">
      <c r="B311" s="11"/>
      <c r="C311" s="35"/>
      <c r="D311" s="15"/>
      <c r="E311" s="33"/>
      <c r="F311" s="145"/>
      <c r="G311" s="33"/>
    </row>
    <row r="312" spans="2:7">
      <c r="B312" s="11"/>
      <c r="C312" s="35"/>
      <c r="D312" s="15"/>
      <c r="E312" s="33"/>
      <c r="F312" s="145"/>
      <c r="G312" s="33"/>
    </row>
    <row r="313" spans="2:7">
      <c r="B313" s="11"/>
      <c r="C313" s="35"/>
      <c r="D313" s="15"/>
      <c r="E313" s="33"/>
      <c r="F313" s="145"/>
      <c r="G313" s="33"/>
    </row>
    <row r="314" spans="2:7">
      <c r="B314" s="11"/>
      <c r="C314" s="35"/>
      <c r="D314" s="15"/>
      <c r="E314" s="33"/>
      <c r="F314" s="145"/>
      <c r="G314" s="33"/>
    </row>
    <row r="315" spans="2:7">
      <c r="B315" s="11"/>
      <c r="C315" s="35"/>
      <c r="D315" s="15"/>
      <c r="E315" s="33"/>
      <c r="F315" s="145"/>
      <c r="G315" s="33"/>
    </row>
    <row r="316" spans="2:7">
      <c r="B316" s="11"/>
      <c r="C316" s="35"/>
      <c r="D316" s="15"/>
      <c r="E316" s="33"/>
      <c r="F316" s="145"/>
      <c r="G316" s="33"/>
    </row>
    <row r="317" spans="2:7">
      <c r="B317" s="11"/>
      <c r="C317" s="35"/>
      <c r="D317" s="15"/>
      <c r="E317" s="33"/>
      <c r="F317" s="145"/>
      <c r="G317" s="33"/>
    </row>
    <row r="318" spans="2:7">
      <c r="B318" s="11"/>
      <c r="C318" s="35"/>
      <c r="D318" s="15"/>
      <c r="E318" s="33"/>
      <c r="F318" s="145"/>
      <c r="G318" s="33"/>
    </row>
    <row r="319" spans="2:7">
      <c r="B319" s="11"/>
      <c r="C319" s="35"/>
      <c r="D319" s="15"/>
      <c r="E319" s="33"/>
      <c r="F319" s="145"/>
      <c r="G319" s="33"/>
    </row>
    <row r="320" spans="2:7">
      <c r="B320" s="11"/>
      <c r="C320" s="35"/>
      <c r="D320" s="15"/>
      <c r="E320" s="33"/>
      <c r="F320" s="145"/>
      <c r="G320" s="33"/>
    </row>
    <row r="321" spans="2:7">
      <c r="B321" s="11"/>
      <c r="C321" s="35"/>
      <c r="D321" s="15"/>
      <c r="E321" s="33"/>
      <c r="F321" s="145"/>
      <c r="G321" s="33"/>
    </row>
    <row r="322" spans="2:7">
      <c r="B322" s="11"/>
      <c r="C322" s="35"/>
      <c r="D322" s="15"/>
      <c r="E322" s="33"/>
      <c r="F322" s="145"/>
      <c r="G322" s="33"/>
    </row>
    <row r="323" spans="2:7">
      <c r="B323" s="11"/>
      <c r="C323" s="35"/>
      <c r="D323" s="15"/>
      <c r="E323" s="33"/>
      <c r="F323" s="145"/>
      <c r="G323" s="33"/>
    </row>
    <row r="324" spans="2:7">
      <c r="B324" s="11"/>
      <c r="C324" s="35"/>
      <c r="D324" s="15"/>
      <c r="E324" s="33"/>
      <c r="F324" s="145"/>
      <c r="G324" s="33"/>
    </row>
    <row r="325" spans="2:7">
      <c r="B325" s="11"/>
      <c r="C325" s="35"/>
      <c r="D325" s="15"/>
      <c r="E325" s="33"/>
      <c r="F325" s="145"/>
      <c r="G325" s="33"/>
    </row>
    <row r="326" spans="2:7">
      <c r="B326" s="11"/>
      <c r="C326" s="35"/>
      <c r="D326" s="15"/>
      <c r="E326" s="33"/>
      <c r="F326" s="145"/>
      <c r="G326" s="33"/>
    </row>
    <row r="327" spans="2:7">
      <c r="B327" s="11"/>
      <c r="C327" s="35"/>
      <c r="D327" s="15"/>
      <c r="E327" s="33"/>
      <c r="F327" s="145"/>
      <c r="G327" s="33"/>
    </row>
    <row r="328" spans="2:7">
      <c r="B328" s="11"/>
      <c r="C328" s="35"/>
      <c r="D328" s="15"/>
      <c r="E328" s="33"/>
      <c r="F328" s="145"/>
      <c r="G328" s="33"/>
    </row>
    <row r="329" spans="2:7">
      <c r="B329" s="11"/>
      <c r="C329" s="35"/>
      <c r="D329" s="15"/>
      <c r="E329" s="33"/>
      <c r="F329" s="145"/>
      <c r="G329" s="33"/>
    </row>
    <row r="330" spans="2:7">
      <c r="B330" s="11"/>
      <c r="C330" s="35"/>
      <c r="D330" s="15"/>
      <c r="E330" s="33"/>
      <c r="F330" s="145"/>
      <c r="G330" s="33"/>
    </row>
    <row r="331" spans="2:7">
      <c r="B331" s="11"/>
      <c r="C331" s="35"/>
      <c r="D331" s="15"/>
      <c r="E331" s="33"/>
      <c r="F331" s="145"/>
      <c r="G331" s="33"/>
    </row>
    <row r="332" spans="2:7">
      <c r="B332" s="11"/>
      <c r="C332" s="35"/>
      <c r="D332" s="15"/>
      <c r="E332" s="33"/>
      <c r="F332" s="145"/>
      <c r="G332" s="33"/>
    </row>
    <row r="333" spans="2:7">
      <c r="B333" s="11"/>
      <c r="C333" s="35"/>
      <c r="D333" s="15"/>
      <c r="E333" s="33"/>
      <c r="F333" s="145"/>
      <c r="G333" s="33"/>
    </row>
    <row r="334" spans="2:7">
      <c r="B334" s="11"/>
      <c r="C334" s="35"/>
      <c r="D334" s="15"/>
      <c r="E334" s="33"/>
      <c r="F334" s="145"/>
      <c r="G334" s="33"/>
    </row>
    <row r="335" spans="2:7">
      <c r="B335" s="11"/>
      <c r="C335" s="35"/>
      <c r="D335" s="15"/>
      <c r="E335" s="33"/>
      <c r="F335" s="145"/>
      <c r="G335" s="33"/>
    </row>
    <row r="336" spans="2:7">
      <c r="B336" s="11"/>
      <c r="C336" s="35"/>
      <c r="D336" s="15"/>
      <c r="E336" s="33"/>
      <c r="F336" s="145"/>
      <c r="G336" s="33"/>
    </row>
    <row r="337" spans="2:7">
      <c r="B337" s="11"/>
      <c r="C337" s="35"/>
      <c r="D337" s="15"/>
      <c r="E337" s="33"/>
      <c r="F337" s="145"/>
      <c r="G337" s="33"/>
    </row>
    <row r="338" spans="2:7">
      <c r="B338" s="11"/>
      <c r="C338" s="35"/>
      <c r="D338" s="15"/>
      <c r="E338" s="33"/>
      <c r="F338" s="145"/>
      <c r="G338" s="33"/>
    </row>
    <row r="339" spans="2:7">
      <c r="B339" s="11"/>
      <c r="C339" s="35"/>
      <c r="D339" s="15"/>
      <c r="E339" s="33"/>
      <c r="F339" s="145"/>
      <c r="G339" s="33"/>
    </row>
    <row r="340" spans="2:7">
      <c r="B340" s="11"/>
      <c r="C340" s="35"/>
      <c r="D340" s="15"/>
      <c r="E340" s="33"/>
      <c r="F340" s="145"/>
      <c r="G340" s="33"/>
    </row>
    <row r="341" spans="2:7">
      <c r="B341" s="11"/>
      <c r="C341" s="35"/>
      <c r="D341" s="15"/>
      <c r="E341" s="33"/>
      <c r="F341" s="145"/>
      <c r="G341" s="33"/>
    </row>
    <row r="342" spans="2:7">
      <c r="B342" s="11"/>
      <c r="C342" s="35"/>
      <c r="D342" s="15"/>
      <c r="E342" s="33"/>
      <c r="F342" s="145"/>
      <c r="G342" s="33"/>
    </row>
    <row r="343" spans="2:7">
      <c r="B343" s="11"/>
      <c r="C343" s="35"/>
      <c r="D343" s="15"/>
      <c r="E343" s="33"/>
      <c r="F343" s="145"/>
      <c r="G343" s="33"/>
    </row>
    <row r="344" spans="2:7">
      <c r="B344" s="11"/>
      <c r="C344" s="35"/>
      <c r="D344" s="15"/>
      <c r="E344" s="33"/>
      <c r="F344" s="145"/>
      <c r="G344" s="33"/>
    </row>
    <row r="345" spans="2:7">
      <c r="B345" s="11"/>
      <c r="C345" s="35"/>
      <c r="D345" s="15"/>
      <c r="E345" s="33"/>
      <c r="F345" s="145"/>
      <c r="G345" s="33"/>
    </row>
    <row r="346" spans="2:7">
      <c r="B346" s="11"/>
      <c r="C346" s="35"/>
      <c r="D346" s="15"/>
      <c r="E346" s="33"/>
      <c r="F346" s="145"/>
      <c r="G346" s="33"/>
    </row>
    <row r="347" spans="2:7">
      <c r="B347" s="11"/>
      <c r="C347" s="35"/>
      <c r="D347" s="15"/>
      <c r="E347" s="33"/>
      <c r="F347" s="145"/>
      <c r="G347" s="33"/>
    </row>
    <row r="348" spans="2:7">
      <c r="B348" s="11"/>
      <c r="C348" s="35"/>
      <c r="D348" s="15"/>
      <c r="E348" s="33"/>
      <c r="F348" s="145"/>
      <c r="G348" s="33"/>
    </row>
    <row r="349" spans="2:7">
      <c r="B349" s="11"/>
      <c r="C349" s="35"/>
      <c r="D349" s="15"/>
      <c r="E349" s="33"/>
      <c r="F349" s="145"/>
      <c r="G349" s="33"/>
    </row>
    <row r="350" spans="2:7">
      <c r="B350" s="11"/>
      <c r="C350" s="35"/>
      <c r="D350" s="15"/>
      <c r="E350" s="33"/>
      <c r="F350" s="145"/>
      <c r="G350" s="33"/>
    </row>
    <row r="351" spans="2:7">
      <c r="B351" s="11"/>
      <c r="C351" s="35"/>
      <c r="D351" s="15"/>
      <c r="E351" s="33"/>
      <c r="F351" s="145"/>
      <c r="G351" s="33"/>
    </row>
    <row r="352" spans="2:7">
      <c r="B352" s="11"/>
      <c r="C352" s="35"/>
      <c r="D352" s="15"/>
      <c r="E352" s="33"/>
      <c r="F352" s="145"/>
      <c r="G352" s="33"/>
    </row>
    <row r="353" spans="2:7">
      <c r="B353" s="11"/>
      <c r="C353" s="35"/>
      <c r="D353" s="15"/>
      <c r="E353" s="33"/>
      <c r="F353" s="145"/>
      <c r="G353" s="33"/>
    </row>
    <row r="354" spans="2:7">
      <c r="B354" s="11"/>
      <c r="C354" s="35"/>
      <c r="D354" s="15"/>
      <c r="E354" s="33"/>
      <c r="F354" s="145"/>
      <c r="G354" s="33"/>
    </row>
    <row r="355" spans="2:7">
      <c r="B355" s="11"/>
      <c r="C355" s="35"/>
      <c r="D355" s="15"/>
      <c r="E355" s="33"/>
      <c r="F355" s="145"/>
      <c r="G355" s="33"/>
    </row>
    <row r="356" spans="2:7">
      <c r="B356" s="11"/>
      <c r="C356" s="35"/>
      <c r="D356" s="15"/>
      <c r="E356" s="33"/>
      <c r="F356" s="145"/>
      <c r="G356" s="33"/>
    </row>
    <row r="357" spans="2:7">
      <c r="B357" s="11"/>
      <c r="C357" s="35"/>
      <c r="D357" s="15"/>
      <c r="E357" s="33"/>
      <c r="F357" s="145"/>
      <c r="G357" s="33"/>
    </row>
    <row r="358" spans="2:7">
      <c r="B358" s="11"/>
      <c r="C358" s="35"/>
      <c r="D358" s="15"/>
      <c r="E358" s="33"/>
      <c r="F358" s="145"/>
      <c r="G358" s="33"/>
    </row>
    <row r="359" spans="2:7">
      <c r="B359" s="11"/>
      <c r="C359" s="35"/>
      <c r="D359" s="15"/>
      <c r="E359" s="33"/>
      <c r="F359" s="145"/>
      <c r="G359" s="33"/>
    </row>
    <row r="360" spans="2:7">
      <c r="B360" s="11"/>
      <c r="C360" s="35"/>
      <c r="D360" s="15"/>
      <c r="E360" s="33"/>
      <c r="F360" s="145"/>
      <c r="G360" s="33"/>
    </row>
    <row r="361" spans="2:7">
      <c r="B361" s="11"/>
      <c r="C361" s="35"/>
      <c r="D361" s="15"/>
      <c r="E361" s="33"/>
      <c r="F361" s="145"/>
      <c r="G361" s="33"/>
    </row>
    <row r="362" spans="2:7">
      <c r="B362" s="11"/>
      <c r="C362" s="35"/>
      <c r="D362" s="15"/>
      <c r="E362" s="33"/>
      <c r="F362" s="145"/>
      <c r="G362" s="33"/>
    </row>
    <row r="363" spans="2:7">
      <c r="B363" s="11"/>
      <c r="C363" s="35"/>
      <c r="D363" s="15"/>
      <c r="E363" s="33"/>
      <c r="F363" s="145"/>
      <c r="G363" s="33"/>
    </row>
    <row r="364" spans="2:7">
      <c r="B364" s="11"/>
      <c r="C364" s="35"/>
      <c r="D364" s="15"/>
      <c r="E364" s="33"/>
      <c r="F364" s="145"/>
      <c r="G364" s="33"/>
    </row>
    <row r="365" spans="2:7">
      <c r="B365" s="11"/>
      <c r="C365" s="35"/>
      <c r="D365" s="15"/>
      <c r="E365" s="33"/>
      <c r="F365" s="145"/>
      <c r="G365" s="33"/>
    </row>
    <row r="366" spans="2:7">
      <c r="B366" s="11"/>
      <c r="C366" s="35"/>
      <c r="D366" s="15"/>
      <c r="E366" s="33"/>
      <c r="F366" s="145"/>
      <c r="G366" s="33"/>
    </row>
    <row r="367" spans="2:7">
      <c r="B367" s="11"/>
      <c r="C367" s="35"/>
      <c r="D367" s="15"/>
      <c r="E367" s="33"/>
      <c r="F367" s="145"/>
      <c r="G367" s="33"/>
    </row>
    <row r="368" spans="2:7">
      <c r="B368" s="11"/>
      <c r="C368" s="35"/>
      <c r="D368" s="15"/>
      <c r="E368" s="33"/>
      <c r="F368" s="145"/>
      <c r="G368" s="33"/>
    </row>
    <row r="369" spans="2:7">
      <c r="B369" s="11"/>
      <c r="C369" s="35"/>
      <c r="D369" s="15"/>
      <c r="E369" s="33"/>
      <c r="F369" s="145"/>
      <c r="G369" s="33"/>
    </row>
    <row r="370" spans="2:7">
      <c r="B370" s="11"/>
      <c r="C370" s="35"/>
      <c r="D370" s="15"/>
      <c r="E370" s="33"/>
      <c r="F370" s="145"/>
      <c r="G370" s="33"/>
    </row>
    <row r="371" spans="2:7">
      <c r="B371" s="11"/>
      <c r="C371" s="35"/>
      <c r="D371" s="15"/>
      <c r="E371" s="33"/>
      <c r="F371" s="145"/>
      <c r="G371" s="33"/>
    </row>
    <row r="372" spans="2:7">
      <c r="B372" s="11"/>
      <c r="C372" s="35"/>
      <c r="D372" s="15"/>
      <c r="E372" s="33"/>
      <c r="F372" s="145"/>
      <c r="G372" s="33"/>
    </row>
    <row r="373" spans="2:7">
      <c r="B373" s="11"/>
      <c r="C373" s="35"/>
      <c r="D373" s="15"/>
      <c r="E373" s="33"/>
      <c r="F373" s="145"/>
      <c r="G373" s="33"/>
    </row>
    <row r="374" spans="2:7">
      <c r="B374" s="11"/>
      <c r="C374" s="35"/>
      <c r="D374" s="15"/>
      <c r="E374" s="33"/>
      <c r="F374" s="145"/>
      <c r="G374" s="33"/>
    </row>
    <row r="375" spans="2:7">
      <c r="B375" s="11"/>
      <c r="C375" s="35"/>
      <c r="D375" s="15"/>
      <c r="E375" s="33"/>
      <c r="F375" s="145"/>
      <c r="G375" s="33"/>
    </row>
    <row r="376" spans="2:7">
      <c r="B376" s="11"/>
      <c r="C376" s="35"/>
      <c r="D376" s="15"/>
      <c r="E376" s="33"/>
      <c r="F376" s="145"/>
      <c r="G376" s="33"/>
    </row>
    <row r="377" spans="2:7">
      <c r="B377" s="11"/>
      <c r="C377" s="35"/>
      <c r="D377" s="15"/>
      <c r="E377" s="33"/>
      <c r="F377" s="145"/>
      <c r="G377" s="33"/>
    </row>
    <row r="378" spans="2:7">
      <c r="B378" s="11"/>
      <c r="C378" s="35"/>
      <c r="D378" s="15"/>
      <c r="E378" s="33"/>
      <c r="F378" s="145"/>
      <c r="G378" s="33"/>
    </row>
    <row r="379" spans="2:7">
      <c r="B379" s="11"/>
      <c r="C379" s="35"/>
      <c r="D379" s="15"/>
      <c r="E379" s="33"/>
      <c r="F379" s="145"/>
      <c r="G379" s="33"/>
    </row>
    <row r="380" spans="2:7">
      <c r="B380" s="11"/>
      <c r="C380" s="35"/>
      <c r="D380" s="15"/>
      <c r="E380" s="33"/>
      <c r="F380" s="145"/>
      <c r="G380" s="33"/>
    </row>
    <row r="381" spans="2:7">
      <c r="B381" s="11"/>
      <c r="C381" s="35"/>
      <c r="D381" s="15"/>
      <c r="E381" s="33"/>
      <c r="F381" s="145"/>
      <c r="G381" s="33"/>
    </row>
    <row r="382" spans="2:7">
      <c r="B382" s="11"/>
      <c r="C382" s="35"/>
      <c r="D382" s="15"/>
      <c r="E382" s="33"/>
      <c r="F382" s="145"/>
      <c r="G382" s="33"/>
    </row>
    <row r="383" spans="2:7">
      <c r="B383" s="11"/>
      <c r="C383" s="35"/>
      <c r="D383" s="15"/>
      <c r="E383" s="33"/>
      <c r="F383" s="145"/>
      <c r="G383" s="33"/>
    </row>
    <row r="384" spans="2:7">
      <c r="B384" s="11"/>
      <c r="C384" s="35"/>
      <c r="D384" s="15"/>
      <c r="E384" s="33"/>
      <c r="F384" s="145"/>
      <c r="G384" s="33"/>
    </row>
    <row r="385" spans="2:7">
      <c r="B385" s="11"/>
      <c r="C385" s="35"/>
      <c r="D385" s="15"/>
      <c r="E385" s="33"/>
      <c r="F385" s="145"/>
      <c r="G385" s="33"/>
    </row>
    <row r="386" spans="2:7">
      <c r="B386" s="11"/>
      <c r="C386" s="35"/>
      <c r="D386" s="15"/>
      <c r="E386" s="33"/>
      <c r="F386" s="145"/>
      <c r="G386" s="33"/>
    </row>
    <row r="387" spans="2:7">
      <c r="B387" s="11"/>
      <c r="C387" s="35"/>
      <c r="D387" s="15"/>
      <c r="E387" s="33"/>
      <c r="F387" s="145"/>
      <c r="G387" s="33"/>
    </row>
    <row r="388" spans="2:7">
      <c r="B388" s="11"/>
      <c r="C388" s="35"/>
      <c r="D388" s="15"/>
      <c r="E388" s="33"/>
      <c r="F388" s="145"/>
      <c r="G388" s="33"/>
    </row>
    <row r="389" spans="2:7">
      <c r="B389" s="11"/>
      <c r="C389" s="35"/>
      <c r="D389" s="15"/>
      <c r="E389" s="33"/>
      <c r="F389" s="145"/>
      <c r="G389" s="33"/>
    </row>
    <row r="390" spans="2:7">
      <c r="B390" s="11"/>
      <c r="C390" s="35"/>
      <c r="D390" s="15"/>
      <c r="E390" s="33"/>
      <c r="F390" s="145"/>
      <c r="G390" s="33"/>
    </row>
    <row r="391" spans="2:7">
      <c r="B391" s="11"/>
      <c r="C391" s="35"/>
      <c r="D391" s="15"/>
      <c r="E391" s="33"/>
      <c r="F391" s="145"/>
      <c r="G391" s="33"/>
    </row>
    <row r="392" spans="2:7">
      <c r="B392" s="11"/>
      <c r="C392" s="35"/>
      <c r="D392" s="15"/>
      <c r="E392" s="33"/>
      <c r="F392" s="145"/>
      <c r="G392" s="33"/>
    </row>
    <row r="393" spans="2:7">
      <c r="B393" s="11"/>
      <c r="C393" s="35"/>
      <c r="D393" s="15"/>
      <c r="E393" s="33"/>
      <c r="F393" s="145"/>
      <c r="G393" s="33"/>
    </row>
    <row r="394" spans="2:7">
      <c r="B394" s="11"/>
      <c r="C394" s="35"/>
      <c r="D394" s="15"/>
      <c r="E394" s="33"/>
      <c r="F394" s="145"/>
      <c r="G394" s="33"/>
    </row>
    <row r="395" spans="2:7">
      <c r="B395" s="11"/>
      <c r="C395" s="35"/>
      <c r="D395" s="15"/>
      <c r="E395" s="33"/>
      <c r="F395" s="145"/>
      <c r="G395" s="33"/>
    </row>
    <row r="396" spans="2:7">
      <c r="B396" s="11"/>
      <c r="C396" s="35"/>
      <c r="D396" s="15"/>
      <c r="E396" s="33"/>
      <c r="F396" s="145"/>
      <c r="G396" s="33"/>
    </row>
    <row r="397" spans="2:7">
      <c r="B397" s="11"/>
      <c r="C397" s="35"/>
      <c r="D397" s="15"/>
      <c r="E397" s="33"/>
      <c r="F397" s="145"/>
      <c r="G397" s="33"/>
    </row>
    <row r="398" spans="2:7">
      <c r="B398" s="11"/>
      <c r="C398" s="35"/>
      <c r="D398" s="15"/>
      <c r="E398" s="33"/>
      <c r="F398" s="145"/>
      <c r="G398" s="33"/>
    </row>
    <row r="399" spans="2:7">
      <c r="B399" s="11"/>
      <c r="C399" s="35"/>
      <c r="D399" s="15"/>
      <c r="E399" s="33"/>
      <c r="F399" s="145"/>
      <c r="G399" s="33"/>
    </row>
    <row r="400" spans="2:7">
      <c r="B400" s="11"/>
      <c r="C400" s="35"/>
      <c r="D400" s="15"/>
      <c r="E400" s="33"/>
      <c r="F400" s="145"/>
      <c r="G400" s="33"/>
    </row>
    <row r="401" spans="2:7">
      <c r="B401" s="11"/>
      <c r="C401" s="35"/>
      <c r="D401" s="15"/>
      <c r="E401" s="33"/>
      <c r="F401" s="145"/>
      <c r="G401" s="33"/>
    </row>
    <row r="402" spans="2:7">
      <c r="B402" s="11"/>
      <c r="C402" s="35"/>
      <c r="D402" s="15"/>
      <c r="E402" s="33"/>
      <c r="F402" s="145"/>
      <c r="G402" s="33"/>
    </row>
    <row r="403" spans="2:7">
      <c r="B403" s="11"/>
      <c r="C403" s="35"/>
      <c r="D403" s="15"/>
      <c r="E403" s="33"/>
      <c r="F403" s="145"/>
      <c r="G403" s="33"/>
    </row>
    <row r="404" spans="2:7">
      <c r="B404" s="11"/>
      <c r="C404" s="35"/>
      <c r="D404" s="15"/>
      <c r="E404" s="33"/>
      <c r="F404" s="145"/>
      <c r="G404" s="33"/>
    </row>
    <row r="405" spans="2:7">
      <c r="B405" s="11"/>
      <c r="C405" s="35"/>
      <c r="D405" s="15"/>
      <c r="E405" s="33"/>
      <c r="F405" s="145"/>
      <c r="G405" s="33"/>
    </row>
    <row r="406" spans="2:7">
      <c r="B406" s="11"/>
      <c r="C406" s="35"/>
      <c r="D406" s="15"/>
      <c r="E406" s="33"/>
      <c r="F406" s="145"/>
      <c r="G406" s="33"/>
    </row>
    <row r="407" spans="2:7">
      <c r="B407" s="11"/>
      <c r="C407" s="35"/>
      <c r="D407" s="15"/>
      <c r="E407" s="33"/>
      <c r="F407" s="145"/>
      <c r="G407" s="33"/>
    </row>
    <row r="408" spans="2:7">
      <c r="B408" s="11"/>
      <c r="C408" s="35"/>
      <c r="D408" s="15"/>
      <c r="E408" s="33"/>
      <c r="F408" s="145"/>
      <c r="G408" s="33"/>
    </row>
    <row r="409" spans="2:7">
      <c r="B409" s="11"/>
      <c r="C409" s="35"/>
      <c r="D409" s="15"/>
      <c r="E409" s="33"/>
      <c r="F409" s="145"/>
      <c r="G409" s="33"/>
    </row>
    <row r="410" spans="2:7">
      <c r="B410" s="11"/>
      <c r="C410" s="35"/>
      <c r="D410" s="15"/>
      <c r="E410" s="33"/>
      <c r="F410" s="145"/>
      <c r="G410" s="33"/>
    </row>
    <row r="411" spans="2:7">
      <c r="B411" s="11"/>
      <c r="C411" s="35"/>
      <c r="D411" s="15"/>
      <c r="E411" s="33"/>
      <c r="F411" s="145"/>
      <c r="G411" s="33"/>
    </row>
    <row r="412" spans="2:7">
      <c r="B412" s="11"/>
      <c r="C412" s="35"/>
      <c r="D412" s="15"/>
      <c r="E412" s="33"/>
      <c r="F412" s="145"/>
      <c r="G412" s="33"/>
    </row>
    <row r="413" spans="2:7">
      <c r="B413" s="11"/>
      <c r="C413" s="35"/>
      <c r="D413" s="15"/>
      <c r="E413" s="33"/>
      <c r="F413" s="145"/>
      <c r="G413" s="33"/>
    </row>
    <row r="414" spans="2:7">
      <c r="B414" s="11"/>
      <c r="C414" s="35"/>
      <c r="D414" s="15"/>
      <c r="E414" s="33"/>
      <c r="F414" s="145"/>
      <c r="G414" s="33"/>
    </row>
    <row r="415" spans="2:7">
      <c r="B415" s="11"/>
      <c r="C415" s="35"/>
      <c r="D415" s="15"/>
      <c r="E415" s="33"/>
      <c r="F415" s="145"/>
      <c r="G415" s="33"/>
    </row>
    <row r="416" spans="2:7">
      <c r="B416" s="11"/>
      <c r="C416" s="35"/>
      <c r="D416" s="15"/>
      <c r="E416" s="33"/>
      <c r="F416" s="145"/>
      <c r="G416" s="33"/>
    </row>
    <row r="417" spans="2:7">
      <c r="B417" s="11"/>
      <c r="C417" s="35"/>
      <c r="D417" s="15"/>
      <c r="E417" s="33"/>
      <c r="F417" s="145"/>
      <c r="G417" s="33"/>
    </row>
    <row r="418" spans="2:7">
      <c r="B418" s="11"/>
      <c r="C418" s="35"/>
      <c r="D418" s="15"/>
      <c r="E418" s="33"/>
      <c r="F418" s="145"/>
      <c r="G418" s="33"/>
    </row>
    <row r="419" spans="2:7">
      <c r="B419" s="11"/>
      <c r="C419" s="35"/>
      <c r="D419" s="15"/>
      <c r="E419" s="33"/>
      <c r="F419" s="145"/>
      <c r="G419" s="33"/>
    </row>
    <row r="420" spans="2:7">
      <c r="B420" s="11"/>
      <c r="C420" s="35"/>
      <c r="D420" s="15"/>
      <c r="E420" s="33"/>
      <c r="F420" s="145"/>
      <c r="G420" s="33"/>
    </row>
    <row r="421" spans="2:7">
      <c r="B421" s="11"/>
      <c r="C421" s="35"/>
      <c r="D421" s="15"/>
      <c r="E421" s="33"/>
      <c r="F421" s="145"/>
      <c r="G421" s="33"/>
    </row>
    <row r="422" spans="2:7">
      <c r="B422" s="11"/>
      <c r="C422" s="35"/>
      <c r="D422" s="15"/>
      <c r="E422" s="33"/>
      <c r="F422" s="145"/>
      <c r="G422" s="33"/>
    </row>
    <row r="423" spans="2:7">
      <c r="B423" s="11"/>
      <c r="C423" s="35"/>
      <c r="D423" s="15"/>
      <c r="E423" s="33"/>
      <c r="F423" s="145"/>
      <c r="G423" s="33"/>
    </row>
    <row r="424" spans="2:7">
      <c r="B424" s="11"/>
      <c r="C424" s="35"/>
      <c r="D424" s="15"/>
      <c r="E424" s="33"/>
      <c r="F424" s="145"/>
      <c r="G424" s="33"/>
    </row>
    <row r="425" spans="2:7">
      <c r="B425" s="11"/>
      <c r="C425" s="35"/>
      <c r="D425" s="15"/>
      <c r="E425" s="33"/>
      <c r="F425" s="145"/>
      <c r="G425" s="33"/>
    </row>
    <row r="426" spans="2:7">
      <c r="B426" s="11"/>
      <c r="C426" s="35"/>
      <c r="D426" s="15"/>
      <c r="E426" s="33"/>
      <c r="F426" s="145"/>
      <c r="G426" s="33"/>
    </row>
    <row r="427" spans="2:7">
      <c r="B427" s="11"/>
      <c r="C427" s="35"/>
      <c r="D427" s="15"/>
      <c r="E427" s="33"/>
      <c r="F427" s="145"/>
      <c r="G427" s="33"/>
    </row>
    <row r="428" spans="2:7">
      <c r="B428" s="11"/>
      <c r="C428" s="35"/>
      <c r="D428" s="15"/>
      <c r="E428" s="33"/>
      <c r="F428" s="145"/>
      <c r="G428" s="33"/>
    </row>
    <row r="429" spans="2:7">
      <c r="B429" s="11"/>
      <c r="C429" s="35"/>
      <c r="D429" s="15"/>
      <c r="E429" s="33"/>
      <c r="F429" s="145"/>
      <c r="G429" s="33"/>
    </row>
    <row r="430" spans="2:7">
      <c r="B430" s="11"/>
      <c r="C430" s="35"/>
      <c r="D430" s="15"/>
      <c r="E430" s="33"/>
      <c r="F430" s="145"/>
      <c r="G430" s="33"/>
    </row>
    <row r="431" spans="2:7">
      <c r="B431" s="11"/>
      <c r="C431" s="35"/>
      <c r="D431" s="15"/>
      <c r="E431" s="33"/>
      <c r="F431" s="145"/>
      <c r="G431" s="33"/>
    </row>
    <row r="432" spans="2:7">
      <c r="B432" s="11"/>
      <c r="C432" s="35"/>
      <c r="D432" s="15"/>
      <c r="E432" s="33"/>
      <c r="F432" s="145"/>
      <c r="G432" s="33"/>
    </row>
    <row r="433" spans="2:7">
      <c r="B433" s="11"/>
      <c r="C433" s="35"/>
      <c r="D433" s="15"/>
      <c r="E433" s="33"/>
      <c r="F433" s="145"/>
      <c r="G433" s="33"/>
    </row>
    <row r="434" spans="2:7">
      <c r="B434" s="11"/>
      <c r="C434" s="35"/>
      <c r="D434" s="15"/>
      <c r="E434" s="33"/>
      <c r="F434" s="145"/>
      <c r="G434" s="33"/>
    </row>
    <row r="435" spans="2:7">
      <c r="B435" s="11"/>
      <c r="C435" s="35"/>
      <c r="D435" s="15"/>
      <c r="E435" s="33"/>
      <c r="F435" s="145"/>
      <c r="G435" s="33"/>
    </row>
    <row r="436" spans="2:7">
      <c r="B436" s="11"/>
      <c r="C436" s="35"/>
      <c r="D436" s="15"/>
      <c r="E436" s="33"/>
      <c r="F436" s="145"/>
      <c r="G436" s="33"/>
    </row>
    <row r="437" spans="2:7">
      <c r="B437" s="11"/>
      <c r="C437" s="35"/>
      <c r="D437" s="15"/>
      <c r="E437" s="33"/>
      <c r="F437" s="145"/>
      <c r="G437" s="33"/>
    </row>
    <row r="438" spans="2:7">
      <c r="B438" s="11"/>
      <c r="C438" s="35"/>
      <c r="D438" s="15"/>
      <c r="E438" s="33"/>
      <c r="F438" s="145"/>
      <c r="G438" s="33"/>
    </row>
    <row r="439" spans="2:7">
      <c r="B439" s="11"/>
      <c r="C439" s="35"/>
      <c r="D439" s="15"/>
      <c r="E439" s="33"/>
      <c r="F439" s="145"/>
      <c r="G439" s="33"/>
    </row>
    <row r="440" spans="2:7">
      <c r="B440" s="11"/>
      <c r="C440" s="35"/>
      <c r="D440" s="15"/>
      <c r="E440" s="33"/>
      <c r="F440" s="145"/>
      <c r="G440" s="33"/>
    </row>
    <row r="441" spans="2:7">
      <c r="B441" s="11"/>
      <c r="C441" s="35"/>
      <c r="D441" s="15"/>
      <c r="E441" s="33"/>
      <c r="F441" s="145"/>
      <c r="G441" s="33"/>
    </row>
    <row r="442" spans="2:7">
      <c r="B442" s="11"/>
      <c r="C442" s="35"/>
      <c r="D442" s="15"/>
      <c r="E442" s="33"/>
      <c r="F442" s="145"/>
      <c r="G442" s="33"/>
    </row>
    <row r="443" spans="2:7">
      <c r="B443" s="11"/>
      <c r="C443" s="35"/>
      <c r="D443" s="15"/>
      <c r="E443" s="33"/>
      <c r="F443" s="145"/>
      <c r="G443" s="33"/>
    </row>
    <row r="444" spans="2:7">
      <c r="B444" s="11"/>
      <c r="C444" s="35"/>
      <c r="D444" s="15"/>
      <c r="E444" s="33"/>
      <c r="F444" s="145"/>
      <c r="G444" s="33"/>
    </row>
    <row r="445" spans="2:7">
      <c r="B445" s="11"/>
      <c r="C445" s="35"/>
      <c r="D445" s="15"/>
      <c r="E445" s="33"/>
      <c r="F445" s="145"/>
      <c r="G445" s="33"/>
    </row>
    <row r="446" spans="2:7">
      <c r="B446" s="11"/>
      <c r="C446" s="35"/>
      <c r="D446" s="15"/>
      <c r="E446" s="33"/>
      <c r="F446" s="145"/>
      <c r="G446" s="33"/>
    </row>
    <row r="447" spans="2:7">
      <c r="B447" s="11"/>
      <c r="C447" s="35"/>
      <c r="D447" s="15"/>
      <c r="E447" s="33"/>
      <c r="F447" s="145"/>
      <c r="G447" s="33"/>
    </row>
    <row r="448" spans="2:7">
      <c r="B448" s="11"/>
      <c r="C448" s="35"/>
      <c r="D448" s="15"/>
      <c r="E448" s="33"/>
      <c r="F448" s="145"/>
      <c r="G448" s="33"/>
    </row>
    <row r="449" spans="2:7">
      <c r="B449" s="11"/>
      <c r="C449" s="35"/>
      <c r="D449" s="15"/>
      <c r="E449" s="33"/>
      <c r="F449" s="145"/>
      <c r="G449" s="33"/>
    </row>
    <row r="450" spans="2:7">
      <c r="B450" s="11"/>
      <c r="C450" s="35"/>
      <c r="D450" s="15"/>
      <c r="E450" s="33"/>
      <c r="F450" s="145"/>
      <c r="G450" s="33"/>
    </row>
    <row r="451" spans="2:7">
      <c r="B451" s="11"/>
      <c r="C451" s="35"/>
      <c r="D451" s="15"/>
      <c r="E451" s="33"/>
      <c r="F451" s="145"/>
      <c r="G451" s="33"/>
    </row>
    <row r="452" spans="2:7">
      <c r="B452" s="11"/>
      <c r="C452" s="35"/>
      <c r="D452" s="15"/>
      <c r="E452" s="33"/>
      <c r="F452" s="145"/>
      <c r="G452" s="33"/>
    </row>
    <row r="453" spans="2:7">
      <c r="B453" s="11"/>
      <c r="C453" s="35"/>
      <c r="D453" s="15"/>
      <c r="E453" s="33"/>
      <c r="F453" s="145"/>
      <c r="G453" s="33"/>
    </row>
    <row r="454" spans="2:7">
      <c r="B454" s="11"/>
      <c r="C454" s="35"/>
      <c r="D454" s="15"/>
      <c r="E454" s="33"/>
      <c r="F454" s="145"/>
      <c r="G454" s="33"/>
    </row>
    <row r="455" spans="2:7">
      <c r="B455" s="11"/>
      <c r="C455" s="35"/>
      <c r="D455" s="15"/>
      <c r="E455" s="33"/>
      <c r="F455" s="145"/>
      <c r="G455" s="33"/>
    </row>
    <row r="456" spans="2:7">
      <c r="B456" s="11"/>
      <c r="C456" s="35"/>
      <c r="D456" s="15"/>
      <c r="E456" s="33"/>
      <c r="F456" s="145"/>
      <c r="G456" s="33"/>
    </row>
    <row r="457" spans="2:7">
      <c r="B457" s="11"/>
      <c r="C457" s="35"/>
      <c r="D457" s="15"/>
      <c r="E457" s="33"/>
      <c r="F457" s="145"/>
      <c r="G457" s="33"/>
    </row>
    <row r="458" spans="2:7">
      <c r="B458" s="11"/>
      <c r="C458" s="35"/>
      <c r="D458" s="15"/>
      <c r="E458" s="33"/>
      <c r="F458" s="145"/>
      <c r="G458" s="33"/>
    </row>
    <row r="459" spans="2:7">
      <c r="B459" s="11"/>
      <c r="C459" s="35"/>
      <c r="D459" s="15"/>
      <c r="E459" s="33"/>
      <c r="F459" s="145"/>
      <c r="G459" s="33"/>
    </row>
    <row r="460" spans="2:7">
      <c r="B460" s="11"/>
      <c r="C460" s="35"/>
      <c r="D460" s="15"/>
      <c r="E460" s="33"/>
      <c r="F460" s="145"/>
      <c r="G460" s="33"/>
    </row>
    <row r="461" spans="2:7">
      <c r="B461" s="11"/>
      <c r="C461" s="35"/>
      <c r="D461" s="15"/>
      <c r="E461" s="33"/>
      <c r="F461" s="145"/>
      <c r="G461" s="33"/>
    </row>
    <row r="462" spans="2:7">
      <c r="B462" s="11"/>
      <c r="C462" s="35"/>
      <c r="D462" s="15"/>
      <c r="E462" s="33"/>
      <c r="F462" s="145"/>
      <c r="G462" s="33"/>
    </row>
    <row r="463" spans="2:7">
      <c r="B463" s="11"/>
      <c r="C463" s="35"/>
      <c r="D463" s="15"/>
      <c r="E463" s="33"/>
      <c r="F463" s="145"/>
      <c r="G463" s="33"/>
    </row>
    <row r="464" spans="2:7">
      <c r="B464" s="11"/>
      <c r="C464" s="35"/>
      <c r="D464" s="15"/>
      <c r="E464" s="33"/>
      <c r="F464" s="145"/>
      <c r="G464" s="33"/>
    </row>
    <row r="465" spans="2:7">
      <c r="B465" s="11"/>
      <c r="C465" s="35"/>
      <c r="D465" s="15"/>
      <c r="E465" s="33"/>
      <c r="F465" s="145"/>
      <c r="G465" s="33"/>
    </row>
    <row r="466" spans="2:7">
      <c r="B466" s="11"/>
      <c r="C466" s="35"/>
      <c r="D466" s="15"/>
      <c r="E466" s="33"/>
      <c r="F466" s="145"/>
      <c r="G466" s="33"/>
    </row>
    <row r="467" spans="2:7">
      <c r="B467" s="11"/>
      <c r="C467" s="35"/>
      <c r="D467" s="15"/>
      <c r="E467" s="33"/>
      <c r="F467" s="145"/>
      <c r="G467" s="33"/>
    </row>
    <row r="468" spans="2:7">
      <c r="B468" s="11"/>
      <c r="C468" s="35"/>
      <c r="D468" s="15"/>
      <c r="E468" s="33"/>
      <c r="F468" s="145"/>
      <c r="G468" s="33"/>
    </row>
    <row r="469" spans="2:7">
      <c r="B469" s="11"/>
      <c r="C469" s="35"/>
      <c r="D469" s="15"/>
      <c r="E469" s="33"/>
      <c r="F469" s="145"/>
      <c r="G469" s="33"/>
    </row>
    <row r="470" spans="2:7">
      <c r="B470" s="11"/>
      <c r="C470" s="35"/>
      <c r="D470" s="15"/>
      <c r="E470" s="33"/>
      <c r="F470" s="145"/>
      <c r="G470" s="33"/>
    </row>
    <row r="471" spans="2:7">
      <c r="B471" s="11"/>
      <c r="C471" s="35"/>
      <c r="D471" s="15"/>
      <c r="E471" s="33"/>
      <c r="F471" s="145"/>
      <c r="G471" s="33"/>
    </row>
    <row r="472" spans="2:7">
      <c r="B472" s="11"/>
      <c r="C472" s="35"/>
      <c r="D472" s="15"/>
      <c r="E472" s="33"/>
      <c r="F472" s="145"/>
      <c r="G472" s="33"/>
    </row>
    <row r="473" spans="2:7">
      <c r="B473" s="11"/>
      <c r="C473" s="35"/>
      <c r="D473" s="15"/>
      <c r="E473" s="33"/>
      <c r="F473" s="145"/>
      <c r="G473" s="33"/>
    </row>
    <row r="474" spans="2:7">
      <c r="B474" s="11"/>
      <c r="C474" s="35"/>
      <c r="D474" s="15"/>
      <c r="E474" s="33"/>
      <c r="F474" s="145"/>
      <c r="G474" s="33"/>
    </row>
    <row r="475" spans="2:7">
      <c r="B475" s="11"/>
      <c r="C475" s="35"/>
      <c r="D475" s="15"/>
      <c r="E475" s="33"/>
      <c r="F475" s="145"/>
      <c r="G475" s="33"/>
    </row>
    <row r="476" spans="2:7">
      <c r="B476" s="11"/>
      <c r="C476" s="35"/>
      <c r="D476" s="15"/>
      <c r="E476" s="33"/>
      <c r="F476" s="145"/>
      <c r="G476" s="33"/>
    </row>
    <row r="477" spans="2:7">
      <c r="B477" s="11"/>
      <c r="C477" s="35"/>
      <c r="D477" s="15"/>
      <c r="E477" s="33"/>
      <c r="F477" s="145"/>
      <c r="G477" s="33"/>
    </row>
    <row r="478" spans="2:7">
      <c r="B478" s="11"/>
      <c r="C478" s="35"/>
      <c r="D478" s="15"/>
      <c r="E478" s="33"/>
      <c r="F478" s="145"/>
      <c r="G478" s="33"/>
    </row>
    <row r="479" spans="2:7">
      <c r="B479" s="11"/>
      <c r="C479" s="35"/>
      <c r="D479" s="15"/>
      <c r="E479" s="33"/>
      <c r="F479" s="145"/>
      <c r="G479" s="33"/>
    </row>
    <row r="480" spans="2:7">
      <c r="B480" s="11"/>
      <c r="C480" s="35"/>
      <c r="D480" s="15"/>
      <c r="E480" s="33"/>
      <c r="F480" s="145"/>
      <c r="G480" s="33"/>
    </row>
    <row r="481" spans="2:7">
      <c r="B481" s="11"/>
      <c r="C481" s="35"/>
      <c r="D481" s="15"/>
      <c r="E481" s="33"/>
      <c r="F481" s="145"/>
      <c r="G481" s="33"/>
    </row>
    <row r="482" spans="2:7">
      <c r="B482" s="11"/>
      <c r="C482" s="35"/>
      <c r="D482" s="15"/>
      <c r="E482" s="33"/>
      <c r="F482" s="145"/>
      <c r="G482" s="33"/>
    </row>
    <row r="483" spans="2:7">
      <c r="B483" s="11"/>
      <c r="C483" s="35"/>
      <c r="D483" s="15"/>
      <c r="E483" s="33"/>
      <c r="F483" s="145"/>
      <c r="G483" s="33"/>
    </row>
    <row r="484" spans="2:7">
      <c r="B484" s="11"/>
      <c r="C484" s="35"/>
      <c r="D484" s="15"/>
      <c r="E484" s="33"/>
      <c r="F484" s="145"/>
      <c r="G484" s="33"/>
    </row>
    <row r="485" spans="2:7">
      <c r="B485" s="11"/>
      <c r="C485" s="35"/>
      <c r="D485" s="15"/>
      <c r="E485" s="33"/>
      <c r="F485" s="145"/>
      <c r="G485" s="33"/>
    </row>
    <row r="486" spans="2:7">
      <c r="B486" s="11"/>
      <c r="C486" s="35"/>
      <c r="D486" s="15"/>
      <c r="E486" s="33"/>
      <c r="F486" s="145"/>
      <c r="G486" s="33"/>
    </row>
    <row r="487" spans="2:7">
      <c r="B487" s="11"/>
      <c r="C487" s="35"/>
      <c r="D487" s="15"/>
      <c r="E487" s="33"/>
      <c r="F487" s="145"/>
      <c r="G487" s="33"/>
    </row>
    <row r="488" spans="2:7">
      <c r="B488" s="11"/>
      <c r="C488" s="35"/>
      <c r="D488" s="15"/>
      <c r="E488" s="33"/>
      <c r="F488" s="145"/>
      <c r="G488" s="33"/>
    </row>
    <row r="489" spans="2:7">
      <c r="B489" s="11"/>
      <c r="C489" s="35"/>
      <c r="D489" s="15"/>
      <c r="E489" s="33"/>
      <c r="F489" s="145"/>
      <c r="G489" s="33"/>
    </row>
    <row r="490" spans="2:7">
      <c r="B490" s="11"/>
      <c r="C490" s="35"/>
      <c r="D490" s="15"/>
      <c r="E490" s="33"/>
      <c r="F490" s="145"/>
      <c r="G490" s="33"/>
    </row>
    <row r="491" spans="2:7">
      <c r="B491" s="11"/>
      <c r="C491" s="35"/>
      <c r="D491" s="15"/>
      <c r="E491" s="33"/>
      <c r="F491" s="145"/>
      <c r="G491" s="33"/>
    </row>
    <row r="492" spans="2:7">
      <c r="B492" s="11"/>
      <c r="C492" s="35"/>
      <c r="D492" s="15"/>
      <c r="E492" s="33"/>
      <c r="F492" s="145"/>
      <c r="G492" s="33"/>
    </row>
    <row r="493" spans="2:7">
      <c r="B493" s="11"/>
      <c r="C493" s="35"/>
      <c r="D493" s="15"/>
      <c r="E493" s="33"/>
      <c r="F493" s="145"/>
      <c r="G493" s="33"/>
    </row>
    <row r="494" spans="2:7">
      <c r="B494" s="11"/>
      <c r="C494" s="35"/>
      <c r="D494" s="15"/>
      <c r="E494" s="33"/>
      <c r="F494" s="145"/>
      <c r="G494" s="33"/>
    </row>
    <row r="495" spans="2:7">
      <c r="B495" s="11"/>
      <c r="C495" s="35"/>
      <c r="D495" s="15"/>
      <c r="E495" s="33"/>
      <c r="F495" s="145"/>
      <c r="G495" s="33"/>
    </row>
    <row r="496" spans="2:7">
      <c r="B496" s="11"/>
      <c r="C496" s="35"/>
      <c r="D496" s="15"/>
      <c r="E496" s="33"/>
      <c r="F496" s="145"/>
      <c r="G496" s="33"/>
    </row>
    <row r="497" spans="2:7">
      <c r="B497" s="11"/>
      <c r="C497" s="35"/>
      <c r="D497" s="15"/>
      <c r="E497" s="33"/>
      <c r="F497" s="145"/>
      <c r="G497" s="33"/>
    </row>
    <row r="498" spans="2:7">
      <c r="B498" s="11"/>
      <c r="C498" s="35"/>
      <c r="D498" s="15"/>
      <c r="E498" s="33"/>
      <c r="F498" s="145"/>
      <c r="G498" s="33"/>
    </row>
    <row r="499" spans="2:7">
      <c r="B499" s="11"/>
      <c r="C499" s="35"/>
      <c r="D499" s="15"/>
      <c r="E499" s="33"/>
      <c r="F499" s="145"/>
      <c r="G499" s="33"/>
    </row>
    <row r="500" spans="2:7">
      <c r="B500" s="11"/>
      <c r="C500" s="35"/>
      <c r="D500" s="15"/>
      <c r="E500" s="33"/>
      <c r="F500" s="145"/>
      <c r="G500" s="33"/>
    </row>
    <row r="501" spans="2:7">
      <c r="B501" s="11"/>
      <c r="C501" s="35"/>
      <c r="D501" s="15"/>
      <c r="E501" s="33"/>
      <c r="F501" s="145"/>
      <c r="G501" s="33"/>
    </row>
    <row r="502" spans="2:7">
      <c r="B502" s="11"/>
      <c r="C502" s="35"/>
      <c r="D502" s="15"/>
      <c r="E502" s="33"/>
      <c r="F502" s="145"/>
      <c r="G502" s="33"/>
    </row>
    <row r="503" spans="2:7">
      <c r="B503" s="11"/>
      <c r="C503" s="35"/>
      <c r="D503" s="15"/>
      <c r="E503" s="33"/>
      <c r="F503" s="145"/>
      <c r="G503" s="33"/>
    </row>
    <row r="504" spans="2:7">
      <c r="B504" s="11"/>
      <c r="C504" s="35"/>
      <c r="D504" s="15"/>
      <c r="E504" s="33"/>
      <c r="F504" s="145"/>
      <c r="G504" s="33"/>
    </row>
    <row r="505" spans="2:7">
      <c r="B505" s="11"/>
      <c r="C505" s="35"/>
      <c r="D505" s="15"/>
      <c r="E505" s="33"/>
      <c r="F505" s="145"/>
      <c r="G505" s="33"/>
    </row>
    <row r="506" spans="2:7">
      <c r="B506" s="11"/>
      <c r="C506" s="35"/>
      <c r="D506" s="15"/>
      <c r="E506" s="33"/>
      <c r="F506" s="145"/>
      <c r="G506" s="33"/>
    </row>
    <row r="507" spans="2:7">
      <c r="B507" s="11"/>
      <c r="C507" s="35"/>
      <c r="D507" s="15"/>
      <c r="E507" s="33"/>
      <c r="F507" s="145"/>
      <c r="G507" s="33"/>
    </row>
    <row r="508" spans="2:7">
      <c r="B508" s="11"/>
      <c r="C508" s="35"/>
      <c r="D508" s="15"/>
      <c r="E508" s="33"/>
      <c r="F508" s="145"/>
      <c r="G508" s="33"/>
    </row>
    <row r="509" spans="2:7">
      <c r="B509" s="11"/>
      <c r="C509" s="35"/>
      <c r="D509" s="15"/>
      <c r="E509" s="33"/>
      <c r="F509" s="145"/>
      <c r="G509" s="33"/>
    </row>
    <row r="510" spans="2:7">
      <c r="B510" s="11"/>
      <c r="C510" s="35"/>
      <c r="D510" s="15"/>
      <c r="E510" s="33"/>
      <c r="F510" s="145"/>
      <c r="G510" s="33"/>
    </row>
    <row r="511" spans="2:7">
      <c r="B511" s="11"/>
      <c r="C511" s="35"/>
      <c r="D511" s="15"/>
      <c r="E511" s="33"/>
      <c r="F511" s="145"/>
      <c r="G511" s="33"/>
    </row>
    <row r="512" spans="2:7">
      <c r="B512" s="11"/>
      <c r="C512" s="35"/>
      <c r="D512" s="15"/>
      <c r="E512" s="33"/>
      <c r="F512" s="145"/>
      <c r="G512" s="33"/>
    </row>
    <row r="513" spans="2:7">
      <c r="B513" s="11"/>
      <c r="C513" s="35"/>
      <c r="D513" s="15"/>
      <c r="E513" s="33"/>
      <c r="F513" s="145"/>
      <c r="G513" s="33"/>
    </row>
    <row r="514" spans="2:7">
      <c r="B514" s="11"/>
      <c r="C514" s="35"/>
      <c r="D514" s="15"/>
      <c r="E514" s="33"/>
      <c r="F514" s="145"/>
      <c r="G514" s="33"/>
    </row>
    <row r="515" spans="2:7">
      <c r="B515" s="11"/>
      <c r="C515" s="35"/>
      <c r="D515" s="15"/>
      <c r="E515" s="33"/>
      <c r="F515" s="145"/>
      <c r="G515" s="33"/>
    </row>
    <row r="516" spans="2:7">
      <c r="B516" s="11"/>
      <c r="C516" s="35"/>
      <c r="D516" s="15"/>
      <c r="E516" s="33"/>
      <c r="F516" s="145"/>
      <c r="G516" s="33"/>
    </row>
    <row r="517" spans="2:7">
      <c r="B517" s="11"/>
      <c r="C517" s="35"/>
      <c r="D517" s="15"/>
      <c r="E517" s="33"/>
      <c r="F517" s="145"/>
      <c r="G517" s="33"/>
    </row>
    <row r="518" spans="2:7">
      <c r="B518" s="11"/>
      <c r="C518" s="35"/>
      <c r="D518" s="15"/>
      <c r="E518" s="33"/>
      <c r="F518" s="145"/>
      <c r="G518" s="33"/>
    </row>
    <row r="519" spans="2:7">
      <c r="B519" s="11"/>
      <c r="C519" s="35"/>
      <c r="D519" s="15"/>
      <c r="E519" s="33"/>
      <c r="F519" s="145"/>
      <c r="G519" s="33"/>
    </row>
    <row r="520" spans="2:7">
      <c r="B520" s="11"/>
      <c r="C520" s="35"/>
      <c r="D520" s="15"/>
      <c r="E520" s="33"/>
      <c r="F520" s="145"/>
      <c r="G520" s="33"/>
    </row>
    <row r="521" spans="2:7">
      <c r="B521" s="11"/>
      <c r="C521" s="35"/>
      <c r="D521" s="15"/>
      <c r="E521" s="33"/>
      <c r="F521" s="145"/>
      <c r="G521" s="33"/>
    </row>
    <row r="522" spans="2:7">
      <c r="B522" s="11"/>
      <c r="C522" s="35"/>
      <c r="D522" s="15"/>
      <c r="E522" s="33"/>
      <c r="F522" s="145"/>
      <c r="G522" s="33"/>
    </row>
    <row r="523" spans="2:7">
      <c r="B523" s="11"/>
      <c r="C523" s="35"/>
      <c r="D523" s="15"/>
      <c r="E523" s="33"/>
      <c r="F523" s="145"/>
      <c r="G523" s="33"/>
    </row>
    <row r="524" spans="2:7">
      <c r="B524" s="11"/>
      <c r="C524" s="35"/>
      <c r="D524" s="15"/>
      <c r="E524" s="33"/>
      <c r="F524" s="145"/>
      <c r="G524" s="33"/>
    </row>
    <row r="525" spans="2:7">
      <c r="B525" s="11"/>
      <c r="C525" s="35"/>
      <c r="D525" s="15"/>
      <c r="E525" s="33"/>
      <c r="F525" s="145"/>
      <c r="G525" s="33"/>
    </row>
    <row r="526" spans="2:7">
      <c r="B526" s="11"/>
      <c r="C526" s="35"/>
      <c r="D526" s="15"/>
      <c r="E526" s="33"/>
      <c r="F526" s="145"/>
      <c r="G526" s="33"/>
    </row>
    <row r="527" spans="2:7">
      <c r="B527" s="11"/>
      <c r="C527" s="35"/>
      <c r="D527" s="15"/>
      <c r="E527" s="33"/>
      <c r="F527" s="145"/>
      <c r="G527" s="33"/>
    </row>
    <row r="528" spans="2:7">
      <c r="B528" s="11"/>
      <c r="C528" s="35"/>
      <c r="D528" s="15"/>
      <c r="E528" s="33"/>
      <c r="F528" s="145"/>
      <c r="G528" s="33"/>
    </row>
    <row r="529" spans="2:7">
      <c r="B529" s="11"/>
      <c r="C529" s="35"/>
      <c r="D529" s="15"/>
      <c r="E529" s="33"/>
      <c r="F529" s="145"/>
      <c r="G529" s="33"/>
    </row>
    <row r="530" spans="2:7">
      <c r="B530" s="11"/>
      <c r="C530" s="35"/>
      <c r="D530" s="15"/>
      <c r="E530" s="33"/>
      <c r="F530" s="145"/>
      <c r="G530" s="33"/>
    </row>
    <row r="531" spans="2:7">
      <c r="B531" s="11"/>
      <c r="C531" s="35"/>
      <c r="D531" s="15"/>
      <c r="E531" s="33"/>
      <c r="F531" s="145"/>
      <c r="G531" s="33"/>
    </row>
    <row r="532" spans="2:7">
      <c r="B532" s="11"/>
      <c r="C532" s="35"/>
      <c r="D532" s="15"/>
      <c r="E532" s="33"/>
      <c r="F532" s="145"/>
      <c r="G532" s="33"/>
    </row>
    <row r="533" spans="2:7">
      <c r="B533" s="11"/>
      <c r="C533" s="35"/>
      <c r="D533" s="15"/>
      <c r="E533" s="33"/>
      <c r="F533" s="145"/>
      <c r="G533" s="33"/>
    </row>
    <row r="534" spans="2:7">
      <c r="B534" s="11"/>
      <c r="C534" s="35"/>
      <c r="D534" s="15"/>
      <c r="E534" s="33"/>
      <c r="F534" s="145"/>
      <c r="G534" s="33"/>
    </row>
    <row r="535" spans="2:7">
      <c r="B535" s="11"/>
      <c r="C535" s="35"/>
      <c r="D535" s="15"/>
      <c r="E535" s="33"/>
      <c r="F535" s="145"/>
      <c r="G535" s="33"/>
    </row>
    <row r="536" spans="2:7">
      <c r="B536" s="11"/>
      <c r="C536" s="35"/>
      <c r="D536" s="15"/>
      <c r="E536" s="33"/>
      <c r="F536" s="145"/>
      <c r="G536" s="33"/>
    </row>
    <row r="537" spans="2:7">
      <c r="B537" s="11"/>
      <c r="C537" s="35"/>
      <c r="D537" s="15"/>
      <c r="E537" s="33"/>
      <c r="F537" s="145"/>
      <c r="G537" s="33"/>
    </row>
    <row r="538" spans="2:7">
      <c r="B538" s="11"/>
      <c r="C538" s="35"/>
      <c r="D538" s="15"/>
      <c r="E538" s="33"/>
      <c r="F538" s="145"/>
      <c r="G538" s="33"/>
    </row>
    <row r="539" spans="2:7">
      <c r="B539" s="11"/>
      <c r="C539" s="35"/>
      <c r="D539" s="15"/>
      <c r="E539" s="33"/>
      <c r="F539" s="145"/>
      <c r="G539" s="33"/>
    </row>
    <row r="540" spans="2:7">
      <c r="B540" s="11"/>
      <c r="C540" s="35"/>
      <c r="D540" s="15"/>
      <c r="E540" s="33"/>
      <c r="F540" s="145"/>
      <c r="G540" s="33"/>
    </row>
    <row r="541" spans="2:7">
      <c r="B541" s="11"/>
      <c r="C541" s="35"/>
      <c r="D541" s="15"/>
      <c r="E541" s="33"/>
      <c r="F541" s="145"/>
      <c r="G541" s="33"/>
    </row>
    <row r="542" spans="2:7">
      <c r="B542" s="11"/>
      <c r="C542" s="35"/>
      <c r="D542" s="15"/>
      <c r="E542" s="33"/>
      <c r="F542" s="145"/>
      <c r="G542" s="33"/>
    </row>
    <row r="543" spans="2:7">
      <c r="B543" s="11"/>
      <c r="C543" s="35"/>
      <c r="D543" s="15"/>
      <c r="E543" s="33"/>
      <c r="F543" s="145"/>
      <c r="G543" s="33"/>
    </row>
    <row r="544" spans="2:7">
      <c r="B544" s="11"/>
      <c r="C544" s="35"/>
      <c r="D544" s="15"/>
      <c r="E544" s="33"/>
      <c r="F544" s="145"/>
      <c r="G544" s="33"/>
    </row>
    <row r="545" spans="2:7">
      <c r="B545" s="11"/>
      <c r="C545" s="35"/>
      <c r="D545" s="15"/>
      <c r="E545" s="33"/>
      <c r="F545" s="145"/>
      <c r="G545" s="33"/>
    </row>
    <row r="546" spans="2:7">
      <c r="B546" s="11"/>
      <c r="C546" s="35"/>
      <c r="D546" s="15"/>
      <c r="E546" s="33"/>
      <c r="F546" s="145"/>
      <c r="G546" s="33"/>
    </row>
    <row r="547" spans="2:7">
      <c r="B547" s="11"/>
      <c r="C547" s="35"/>
      <c r="D547" s="15"/>
      <c r="E547" s="33"/>
      <c r="F547" s="145"/>
      <c r="G547" s="33"/>
    </row>
    <row r="548" spans="2:7">
      <c r="B548" s="11"/>
      <c r="C548" s="35"/>
      <c r="D548" s="15"/>
      <c r="E548" s="33"/>
      <c r="F548" s="145"/>
      <c r="G548" s="33"/>
    </row>
    <row r="549" spans="2:7">
      <c r="B549" s="11"/>
      <c r="C549" s="35"/>
      <c r="D549" s="15"/>
      <c r="E549" s="33"/>
      <c r="F549" s="145"/>
      <c r="G549" s="33"/>
    </row>
    <row r="550" spans="2:7">
      <c r="B550" s="11"/>
      <c r="C550" s="35"/>
      <c r="D550" s="15"/>
      <c r="E550" s="33"/>
      <c r="F550" s="145"/>
      <c r="G550" s="33"/>
    </row>
    <row r="551" spans="2:7">
      <c r="B551" s="11"/>
      <c r="C551" s="35"/>
      <c r="D551" s="15"/>
      <c r="E551" s="33"/>
      <c r="F551" s="145"/>
      <c r="G551" s="33"/>
    </row>
    <row r="552" spans="2:7">
      <c r="B552" s="11"/>
      <c r="C552" s="35"/>
      <c r="D552" s="15"/>
      <c r="E552" s="33"/>
      <c r="F552" s="145"/>
      <c r="G552" s="33"/>
    </row>
    <row r="553" spans="2:7">
      <c r="B553" s="11"/>
      <c r="C553" s="35"/>
      <c r="D553" s="15"/>
      <c r="E553" s="33"/>
      <c r="F553" s="145"/>
      <c r="G553" s="33"/>
    </row>
    <row r="554" spans="2:7">
      <c r="B554" s="11"/>
      <c r="C554" s="35"/>
      <c r="D554" s="15"/>
      <c r="E554" s="33"/>
      <c r="F554" s="145"/>
      <c r="G554" s="33"/>
    </row>
    <row r="555" spans="2:7">
      <c r="B555" s="11"/>
      <c r="C555" s="35"/>
      <c r="D555" s="15"/>
      <c r="E555" s="33"/>
      <c r="F555" s="145"/>
      <c r="G555" s="33"/>
    </row>
    <row r="556" spans="2:7">
      <c r="B556" s="11"/>
      <c r="C556" s="35"/>
      <c r="D556" s="15"/>
      <c r="E556" s="33"/>
      <c r="F556" s="145"/>
      <c r="G556" s="33"/>
    </row>
    <row r="557" spans="2:7">
      <c r="B557" s="11"/>
      <c r="C557" s="35"/>
      <c r="D557" s="15"/>
      <c r="E557" s="33"/>
      <c r="F557" s="145"/>
      <c r="G557" s="33"/>
    </row>
    <row r="558" spans="2:7">
      <c r="B558" s="11"/>
      <c r="C558" s="35"/>
      <c r="D558" s="15"/>
      <c r="E558" s="33"/>
      <c r="F558" s="145"/>
      <c r="G558" s="33"/>
    </row>
    <row r="559" spans="2:7">
      <c r="B559" s="11"/>
      <c r="C559" s="35"/>
      <c r="D559" s="15"/>
      <c r="E559" s="33"/>
      <c r="F559" s="145"/>
      <c r="G559" s="33"/>
    </row>
    <row r="560" spans="2:7">
      <c r="B560" s="11"/>
      <c r="C560" s="35"/>
      <c r="D560" s="15"/>
      <c r="E560" s="33"/>
      <c r="F560" s="145"/>
      <c r="G560" s="33"/>
    </row>
    <row r="561" spans="2:7">
      <c r="B561" s="11"/>
      <c r="C561" s="35"/>
      <c r="D561" s="15"/>
      <c r="E561" s="33"/>
      <c r="F561" s="145"/>
      <c r="G561" s="33"/>
    </row>
    <row r="562" spans="2:7">
      <c r="B562" s="11"/>
      <c r="C562" s="35"/>
      <c r="D562" s="15"/>
      <c r="E562" s="33"/>
      <c r="F562" s="145"/>
      <c r="G562" s="33"/>
    </row>
    <row r="563" spans="2:7">
      <c r="B563" s="11"/>
      <c r="C563" s="35"/>
      <c r="D563" s="15"/>
      <c r="E563" s="33"/>
      <c r="F563" s="145"/>
      <c r="G563" s="33"/>
    </row>
    <row r="564" spans="2:7">
      <c r="B564" s="11"/>
      <c r="C564" s="35"/>
      <c r="D564" s="15"/>
      <c r="E564" s="33"/>
      <c r="F564" s="145"/>
      <c r="G564" s="33"/>
    </row>
    <row r="565" spans="2:7">
      <c r="B565" s="11"/>
      <c r="C565" s="35"/>
      <c r="D565" s="15"/>
      <c r="E565" s="33"/>
      <c r="F565" s="145"/>
      <c r="G565" s="33"/>
    </row>
    <row r="566" spans="2:7">
      <c r="B566" s="11"/>
      <c r="C566" s="35"/>
      <c r="D566" s="15"/>
      <c r="E566" s="33"/>
      <c r="F566" s="145"/>
      <c r="G566" s="33"/>
    </row>
    <row r="567" spans="2:7">
      <c r="B567" s="11"/>
      <c r="C567" s="35"/>
      <c r="D567" s="15"/>
      <c r="E567" s="33"/>
      <c r="F567" s="145"/>
      <c r="G567" s="33"/>
    </row>
    <row r="568" spans="2:7">
      <c r="B568" s="11"/>
      <c r="C568" s="35"/>
      <c r="D568" s="15"/>
      <c r="E568" s="33"/>
      <c r="F568" s="145"/>
      <c r="G568" s="33"/>
    </row>
    <row r="569" spans="2:7">
      <c r="B569" s="11"/>
      <c r="C569" s="35"/>
      <c r="D569" s="15"/>
      <c r="E569" s="33"/>
      <c r="F569" s="145"/>
      <c r="G569" s="33"/>
    </row>
    <row r="570" spans="2:7">
      <c r="B570" s="11"/>
      <c r="C570" s="35"/>
      <c r="D570" s="15"/>
      <c r="E570" s="33"/>
      <c r="F570" s="145"/>
      <c r="G570" s="33"/>
    </row>
    <row r="571" spans="2:7">
      <c r="B571" s="11"/>
      <c r="C571" s="35"/>
      <c r="D571" s="15"/>
      <c r="E571" s="33"/>
      <c r="F571" s="145"/>
      <c r="G571" s="33"/>
    </row>
    <row r="572" spans="2:7">
      <c r="B572" s="11"/>
      <c r="C572" s="35"/>
      <c r="D572" s="15"/>
      <c r="E572" s="33"/>
      <c r="F572" s="145"/>
      <c r="G572" s="33"/>
    </row>
    <row r="573" spans="2:7">
      <c r="B573" s="11"/>
      <c r="C573" s="35"/>
      <c r="D573" s="15"/>
      <c r="E573" s="33"/>
      <c r="F573" s="145"/>
      <c r="G573" s="33"/>
    </row>
    <row r="574" spans="2:7">
      <c r="B574" s="11"/>
      <c r="C574" s="35"/>
      <c r="D574" s="15"/>
      <c r="E574" s="33"/>
      <c r="F574" s="145"/>
      <c r="G574" s="33"/>
    </row>
    <row r="575" spans="2:7">
      <c r="B575" s="11"/>
      <c r="C575" s="35"/>
      <c r="D575" s="15"/>
      <c r="E575" s="33"/>
      <c r="F575" s="145"/>
      <c r="G575" s="33"/>
    </row>
    <row r="576" spans="2:7">
      <c r="B576" s="11"/>
      <c r="C576" s="35"/>
      <c r="D576" s="15"/>
      <c r="E576" s="33"/>
      <c r="F576" s="145"/>
      <c r="G576" s="33"/>
    </row>
    <row r="577" spans="2:7">
      <c r="B577" s="11"/>
      <c r="C577" s="35"/>
      <c r="D577" s="15"/>
      <c r="E577" s="33"/>
      <c r="F577" s="145"/>
      <c r="G577" s="33"/>
    </row>
    <row r="578" spans="2:7">
      <c r="B578" s="11"/>
      <c r="C578" s="35"/>
      <c r="D578" s="15"/>
      <c r="E578" s="33"/>
      <c r="F578" s="145"/>
      <c r="G578" s="33"/>
    </row>
    <row r="579" spans="2:7">
      <c r="B579" s="11"/>
      <c r="C579" s="35"/>
      <c r="D579" s="15"/>
      <c r="E579" s="33"/>
      <c r="F579" s="145"/>
      <c r="G579" s="33"/>
    </row>
    <row r="580" spans="2:7">
      <c r="B580" s="11"/>
      <c r="C580" s="35"/>
      <c r="D580" s="15"/>
      <c r="E580" s="33"/>
      <c r="F580" s="145"/>
      <c r="G580" s="33"/>
    </row>
    <row r="581" spans="2:7">
      <c r="B581" s="11"/>
      <c r="C581" s="35"/>
      <c r="D581" s="15"/>
      <c r="E581" s="33"/>
      <c r="F581" s="145"/>
      <c r="G581" s="33"/>
    </row>
    <row r="582" spans="2:7">
      <c r="B582" s="11"/>
      <c r="C582" s="35"/>
      <c r="D582" s="15"/>
      <c r="E582" s="33"/>
      <c r="F582" s="145"/>
      <c r="G582" s="33"/>
    </row>
    <row r="583" spans="2:7">
      <c r="B583" s="11"/>
      <c r="C583" s="35"/>
      <c r="D583" s="15"/>
      <c r="E583" s="33"/>
      <c r="F583" s="145"/>
      <c r="G583" s="33"/>
    </row>
    <row r="584" spans="2:7">
      <c r="B584" s="11"/>
      <c r="C584" s="35"/>
      <c r="D584" s="15"/>
      <c r="E584" s="33"/>
      <c r="F584" s="145"/>
      <c r="G584" s="33"/>
    </row>
    <row r="585" spans="2:7">
      <c r="B585" s="11"/>
      <c r="C585" s="35"/>
      <c r="D585" s="15"/>
      <c r="E585" s="33"/>
      <c r="F585" s="145"/>
      <c r="G585" s="33"/>
    </row>
    <row r="586" spans="2:7">
      <c r="B586" s="11"/>
      <c r="C586" s="35"/>
      <c r="D586" s="15"/>
      <c r="E586" s="33"/>
      <c r="F586" s="145"/>
      <c r="G586" s="33"/>
    </row>
    <row r="587" spans="2:7">
      <c r="B587" s="11"/>
      <c r="C587" s="35"/>
      <c r="D587" s="15"/>
      <c r="E587" s="33"/>
      <c r="F587" s="145"/>
      <c r="G587" s="33"/>
    </row>
    <row r="588" spans="2:7">
      <c r="B588" s="11"/>
      <c r="C588" s="35"/>
      <c r="D588" s="15"/>
      <c r="E588" s="33"/>
      <c r="F588" s="145"/>
      <c r="G588" s="33"/>
    </row>
    <row r="589" spans="2:7">
      <c r="B589" s="11"/>
      <c r="C589" s="35"/>
      <c r="D589" s="15"/>
      <c r="E589" s="33"/>
      <c r="F589" s="145"/>
      <c r="G589" s="33"/>
    </row>
    <row r="590" spans="2:7">
      <c r="B590" s="11"/>
      <c r="C590" s="35"/>
      <c r="D590" s="15"/>
      <c r="E590" s="33"/>
      <c r="F590" s="145"/>
      <c r="G590" s="33"/>
    </row>
    <row r="591" spans="2:7">
      <c r="B591" s="11"/>
      <c r="C591" s="35"/>
      <c r="D591" s="15"/>
      <c r="E591" s="33"/>
      <c r="F591" s="145"/>
      <c r="G591" s="33"/>
    </row>
    <row r="592" spans="2:7">
      <c r="B592" s="11"/>
      <c r="C592" s="35"/>
      <c r="D592" s="15"/>
      <c r="E592" s="33"/>
      <c r="F592" s="145"/>
      <c r="G592" s="33"/>
    </row>
    <row r="593" spans="2:7">
      <c r="B593" s="11"/>
      <c r="C593" s="35"/>
      <c r="D593" s="15"/>
      <c r="E593" s="33"/>
      <c r="F593" s="145"/>
      <c r="G593" s="33"/>
    </row>
    <row r="594" spans="2:7">
      <c r="B594" s="11"/>
      <c r="C594" s="35"/>
      <c r="D594" s="15"/>
      <c r="E594" s="33"/>
      <c r="F594" s="145"/>
      <c r="G594" s="33"/>
    </row>
    <row r="595" spans="2:7">
      <c r="B595" s="11"/>
      <c r="C595" s="35"/>
      <c r="D595" s="15"/>
      <c r="E595" s="33"/>
      <c r="F595" s="145"/>
      <c r="G595" s="33"/>
    </row>
    <row r="596" spans="2:7">
      <c r="B596" s="11"/>
      <c r="C596" s="35"/>
      <c r="D596" s="15"/>
      <c r="E596" s="33"/>
      <c r="F596" s="145"/>
      <c r="G596" s="33"/>
    </row>
    <row r="597" spans="2:7">
      <c r="B597" s="11"/>
      <c r="C597" s="35"/>
      <c r="D597" s="15"/>
      <c r="E597" s="33"/>
      <c r="F597" s="145"/>
      <c r="G597" s="33"/>
    </row>
    <row r="598" spans="2:7">
      <c r="B598" s="11"/>
      <c r="C598" s="35"/>
      <c r="D598" s="15"/>
      <c r="E598" s="33"/>
      <c r="F598" s="145"/>
      <c r="G598" s="33"/>
    </row>
    <row r="599" spans="2:7">
      <c r="B599" s="11"/>
      <c r="C599" s="35"/>
      <c r="D599" s="15"/>
      <c r="E599" s="33"/>
      <c r="F599" s="145"/>
      <c r="G599" s="33"/>
    </row>
    <row r="600" spans="2:7">
      <c r="B600" s="11"/>
      <c r="C600" s="35"/>
      <c r="D600" s="15"/>
      <c r="E600" s="33"/>
      <c r="F600" s="145"/>
      <c r="G600" s="33"/>
    </row>
    <row r="601" spans="2:7">
      <c r="B601" s="11"/>
      <c r="C601" s="35"/>
      <c r="D601" s="15"/>
      <c r="E601" s="33"/>
      <c r="F601" s="145"/>
      <c r="G601" s="33"/>
    </row>
    <row r="602" spans="2:7">
      <c r="B602" s="11"/>
      <c r="C602" s="35"/>
      <c r="D602" s="15"/>
      <c r="E602" s="33"/>
      <c r="F602" s="145"/>
      <c r="G602" s="33"/>
    </row>
    <row r="603" spans="2:7">
      <c r="B603" s="11"/>
      <c r="C603" s="35"/>
      <c r="D603" s="15"/>
      <c r="E603" s="33"/>
      <c r="F603" s="145"/>
      <c r="G603" s="33"/>
    </row>
    <row r="604" spans="2:7">
      <c r="B604" s="11"/>
      <c r="C604" s="35"/>
      <c r="D604" s="15"/>
      <c r="E604" s="33"/>
      <c r="F604" s="145"/>
      <c r="G604" s="33"/>
    </row>
    <row r="605" spans="2:7">
      <c r="B605" s="11"/>
      <c r="C605" s="35"/>
      <c r="D605" s="15"/>
      <c r="E605" s="33"/>
      <c r="F605" s="145"/>
      <c r="G605" s="33"/>
    </row>
    <row r="606" spans="2:7">
      <c r="B606" s="11"/>
      <c r="C606" s="35"/>
      <c r="D606" s="15"/>
      <c r="E606" s="33"/>
      <c r="F606" s="145"/>
      <c r="G606" s="33"/>
    </row>
    <row r="607" spans="2:7">
      <c r="B607" s="11"/>
      <c r="C607" s="35"/>
      <c r="D607" s="15"/>
      <c r="E607" s="33"/>
      <c r="F607" s="145"/>
      <c r="G607" s="33"/>
    </row>
    <row r="608" spans="2:7">
      <c r="B608" s="11"/>
      <c r="C608" s="35"/>
      <c r="D608" s="15"/>
      <c r="E608" s="33"/>
      <c r="F608" s="145"/>
      <c r="G608" s="33"/>
    </row>
    <row r="609" spans="2:7">
      <c r="B609" s="11"/>
      <c r="C609" s="35"/>
      <c r="D609" s="15"/>
      <c r="E609" s="33"/>
      <c r="F609" s="145"/>
      <c r="G609" s="33"/>
    </row>
    <row r="610" spans="2:7">
      <c r="B610" s="11"/>
      <c r="C610" s="35"/>
      <c r="D610" s="15"/>
      <c r="E610" s="33"/>
      <c r="F610" s="145"/>
      <c r="G610" s="33"/>
    </row>
    <row r="611" spans="2:7">
      <c r="B611" s="11"/>
      <c r="C611" s="35"/>
      <c r="D611" s="15"/>
      <c r="E611" s="33"/>
      <c r="F611" s="145"/>
      <c r="G611" s="33"/>
    </row>
    <row r="612" spans="2:7">
      <c r="B612" s="11"/>
      <c r="C612" s="35"/>
      <c r="D612" s="15"/>
      <c r="E612" s="33"/>
      <c r="F612" s="145"/>
      <c r="G612" s="33"/>
    </row>
    <row r="613" spans="2:7">
      <c r="B613" s="11"/>
      <c r="C613" s="35"/>
      <c r="D613" s="15"/>
      <c r="E613" s="33"/>
      <c r="F613" s="145"/>
      <c r="G613" s="33"/>
    </row>
    <row r="614" spans="2:7">
      <c r="B614" s="11"/>
      <c r="C614" s="35"/>
      <c r="D614" s="15"/>
      <c r="E614" s="33"/>
      <c r="F614" s="145"/>
      <c r="G614" s="33"/>
    </row>
    <row r="615" spans="2:7">
      <c r="B615" s="11"/>
      <c r="C615" s="35"/>
      <c r="D615" s="15"/>
      <c r="E615" s="33"/>
      <c r="F615" s="145"/>
      <c r="G615" s="33"/>
    </row>
    <row r="616" spans="2:7">
      <c r="B616" s="11"/>
      <c r="C616" s="35"/>
      <c r="D616" s="15"/>
      <c r="E616" s="33"/>
      <c r="F616" s="145"/>
      <c r="G616" s="33"/>
    </row>
    <row r="617" spans="2:7">
      <c r="B617" s="11"/>
      <c r="C617" s="35"/>
      <c r="D617" s="15"/>
      <c r="E617" s="33"/>
      <c r="F617" s="145"/>
      <c r="G617" s="33"/>
    </row>
    <row r="618" spans="2:7">
      <c r="B618" s="11"/>
      <c r="C618" s="35"/>
      <c r="D618" s="15"/>
      <c r="E618" s="33"/>
      <c r="F618" s="145"/>
      <c r="G618" s="33"/>
    </row>
    <row r="619" spans="2:7">
      <c r="B619" s="11"/>
      <c r="C619" s="35"/>
      <c r="D619" s="15"/>
      <c r="E619" s="33"/>
      <c r="F619" s="145"/>
      <c r="G619" s="33"/>
    </row>
    <row r="620" spans="2:7">
      <c r="B620" s="11"/>
      <c r="C620" s="35"/>
      <c r="D620" s="15"/>
      <c r="E620" s="33"/>
      <c r="F620" s="145"/>
      <c r="G620" s="33"/>
    </row>
    <row r="621" spans="2:7">
      <c r="B621" s="11"/>
      <c r="C621" s="35"/>
      <c r="D621" s="15"/>
      <c r="E621" s="33"/>
      <c r="F621" s="145"/>
      <c r="G621" s="33"/>
    </row>
    <row r="622" spans="2:7">
      <c r="B622" s="11"/>
      <c r="C622" s="35"/>
      <c r="D622" s="15"/>
      <c r="E622" s="33"/>
      <c r="F622" s="145"/>
      <c r="G622" s="33"/>
    </row>
    <row r="623" spans="2:7">
      <c r="B623" s="11"/>
      <c r="C623" s="35"/>
      <c r="D623" s="15"/>
      <c r="E623" s="33"/>
      <c r="F623" s="145"/>
      <c r="G623" s="33"/>
    </row>
    <row r="624" spans="2:7">
      <c r="B624" s="11"/>
      <c r="C624" s="35"/>
      <c r="D624" s="15"/>
      <c r="E624" s="33"/>
      <c r="F624" s="145"/>
      <c r="G624" s="33"/>
    </row>
    <row r="625" spans="2:7">
      <c r="B625" s="11"/>
      <c r="C625" s="35"/>
      <c r="D625" s="15"/>
      <c r="E625" s="33"/>
      <c r="F625" s="145"/>
      <c r="G625" s="33"/>
    </row>
    <row r="626" spans="2:7">
      <c r="B626" s="11"/>
      <c r="C626" s="35"/>
      <c r="D626" s="15"/>
      <c r="E626" s="33"/>
      <c r="F626" s="145"/>
      <c r="G626" s="33"/>
    </row>
    <row r="627" spans="2:7">
      <c r="B627" s="11"/>
      <c r="C627" s="35"/>
      <c r="D627" s="15"/>
      <c r="E627" s="33"/>
      <c r="F627" s="145"/>
      <c r="G627" s="33"/>
    </row>
    <row r="628" spans="2:7">
      <c r="B628" s="11"/>
      <c r="C628" s="35"/>
      <c r="D628" s="15"/>
      <c r="E628" s="33"/>
      <c r="F628" s="145"/>
      <c r="G628" s="33"/>
    </row>
    <row r="629" spans="2:7">
      <c r="B629" s="11"/>
      <c r="C629" s="35"/>
      <c r="D629" s="15"/>
      <c r="E629" s="33"/>
      <c r="F629" s="145"/>
      <c r="G629" s="33"/>
    </row>
    <row r="630" spans="2:7">
      <c r="B630" s="11"/>
      <c r="C630" s="35"/>
      <c r="D630" s="15"/>
      <c r="E630" s="33"/>
      <c r="F630" s="145"/>
      <c r="G630" s="33"/>
    </row>
    <row r="631" spans="2:7">
      <c r="B631" s="11"/>
      <c r="C631" s="35"/>
      <c r="D631" s="15"/>
      <c r="E631" s="33"/>
      <c r="F631" s="145"/>
      <c r="G631" s="33"/>
    </row>
    <row r="632" spans="2:7">
      <c r="B632" s="11"/>
      <c r="C632" s="35"/>
      <c r="D632" s="15"/>
      <c r="E632" s="33"/>
      <c r="F632" s="145"/>
      <c r="G632" s="33"/>
    </row>
    <row r="633" spans="2:7">
      <c r="B633" s="11"/>
      <c r="C633" s="35"/>
      <c r="D633" s="15"/>
      <c r="E633" s="33"/>
      <c r="F633" s="145"/>
      <c r="G633" s="33"/>
    </row>
    <row r="634" spans="2:7">
      <c r="B634" s="11"/>
      <c r="C634" s="35"/>
      <c r="D634" s="15"/>
      <c r="E634" s="33"/>
      <c r="F634" s="145"/>
      <c r="G634" s="33"/>
    </row>
    <row r="635" spans="2:7">
      <c r="B635" s="11"/>
      <c r="C635" s="35"/>
      <c r="D635" s="15"/>
      <c r="E635" s="33"/>
      <c r="F635" s="145"/>
      <c r="G635" s="33"/>
    </row>
    <row r="636" spans="2:7">
      <c r="B636" s="11"/>
      <c r="C636" s="35"/>
      <c r="D636" s="15"/>
      <c r="E636" s="33"/>
      <c r="F636" s="145"/>
      <c r="G636" s="33"/>
    </row>
    <row r="637" spans="2:7">
      <c r="B637" s="11"/>
      <c r="C637" s="35"/>
      <c r="D637" s="15"/>
      <c r="E637" s="33"/>
      <c r="F637" s="145"/>
      <c r="G637" s="33"/>
    </row>
    <row r="638" spans="2:7">
      <c r="B638" s="11"/>
      <c r="C638" s="35"/>
      <c r="D638" s="15"/>
      <c r="E638" s="33"/>
      <c r="F638" s="145"/>
      <c r="G638" s="33"/>
    </row>
    <row r="639" spans="2:7">
      <c r="B639" s="11"/>
      <c r="C639" s="35"/>
      <c r="D639" s="15"/>
      <c r="E639" s="33"/>
      <c r="F639" s="145"/>
      <c r="G639" s="33"/>
    </row>
    <row r="640" spans="2:7">
      <c r="B640" s="11"/>
      <c r="C640" s="35"/>
      <c r="D640" s="15"/>
      <c r="E640" s="33"/>
      <c r="F640" s="145"/>
      <c r="G640" s="33"/>
    </row>
    <row r="641" spans="2:7">
      <c r="B641" s="11"/>
      <c r="C641" s="35"/>
      <c r="D641" s="15"/>
      <c r="E641" s="33"/>
      <c r="F641" s="145"/>
      <c r="G641" s="33"/>
    </row>
    <row r="642" spans="2:7">
      <c r="B642" s="11"/>
      <c r="C642" s="35"/>
      <c r="D642" s="15"/>
      <c r="E642" s="33"/>
      <c r="F642" s="145"/>
      <c r="G642" s="33"/>
    </row>
    <row r="643" spans="2:7">
      <c r="B643" s="11"/>
      <c r="C643" s="35"/>
      <c r="D643" s="15"/>
      <c r="E643" s="33"/>
      <c r="F643" s="145"/>
      <c r="G643" s="33"/>
    </row>
    <row r="644" spans="2:7">
      <c r="B644" s="11"/>
      <c r="C644" s="35"/>
      <c r="D644" s="15"/>
      <c r="E644" s="33"/>
      <c r="F644" s="145"/>
      <c r="G644" s="33"/>
    </row>
    <row r="645" spans="2:7">
      <c r="B645" s="11"/>
      <c r="C645" s="35"/>
      <c r="D645" s="15"/>
      <c r="E645" s="33"/>
      <c r="F645" s="145"/>
      <c r="G645" s="33"/>
    </row>
    <row r="646" spans="2:7">
      <c r="B646" s="11"/>
      <c r="C646" s="35"/>
      <c r="D646" s="15"/>
      <c r="E646" s="33"/>
      <c r="F646" s="145"/>
      <c r="G646" s="33"/>
    </row>
    <row r="647" spans="2:7">
      <c r="B647" s="11"/>
      <c r="C647" s="35"/>
      <c r="D647" s="15"/>
      <c r="E647" s="33"/>
      <c r="F647" s="145"/>
      <c r="G647" s="33"/>
    </row>
    <row r="648" spans="2:7">
      <c r="B648" s="11"/>
      <c r="C648" s="35"/>
      <c r="D648" s="15"/>
      <c r="E648" s="33"/>
      <c r="F648" s="145"/>
      <c r="G648" s="33"/>
    </row>
    <row r="649" spans="2:7">
      <c r="B649" s="11"/>
      <c r="C649" s="35"/>
      <c r="D649" s="15"/>
      <c r="E649" s="33"/>
      <c r="F649" s="145"/>
      <c r="G649" s="33"/>
    </row>
    <row r="650" spans="2:7">
      <c r="B650" s="11"/>
      <c r="C650" s="35"/>
      <c r="D650" s="15"/>
      <c r="E650" s="33"/>
      <c r="F650" s="145"/>
      <c r="G650" s="33"/>
    </row>
    <row r="651" spans="2:7">
      <c r="B651" s="11"/>
      <c r="C651" s="35"/>
      <c r="D651" s="15"/>
      <c r="E651" s="33"/>
      <c r="F651" s="145"/>
      <c r="G651" s="33"/>
    </row>
    <row r="652" spans="2:7">
      <c r="B652" s="11"/>
      <c r="C652" s="35"/>
      <c r="D652" s="15"/>
      <c r="E652" s="33"/>
      <c r="F652" s="145"/>
      <c r="G652" s="33"/>
    </row>
    <row r="653" spans="2:7">
      <c r="B653" s="11"/>
      <c r="C653" s="35"/>
      <c r="D653" s="15"/>
      <c r="E653" s="33"/>
      <c r="F653" s="145"/>
      <c r="G653" s="33"/>
    </row>
    <row r="654" spans="2:7">
      <c r="B654" s="11"/>
      <c r="C654" s="35"/>
      <c r="D654" s="15"/>
      <c r="E654" s="33"/>
      <c r="F654" s="145"/>
      <c r="G654" s="33"/>
    </row>
    <row r="655" spans="2:7">
      <c r="B655" s="11"/>
      <c r="C655" s="35"/>
      <c r="D655" s="15"/>
      <c r="E655" s="33"/>
      <c r="F655" s="145"/>
      <c r="G655" s="33"/>
    </row>
    <row r="656" spans="2:7">
      <c r="B656" s="11"/>
      <c r="C656" s="35"/>
      <c r="D656" s="15"/>
      <c r="E656" s="33"/>
      <c r="F656" s="145"/>
      <c r="G656" s="33"/>
    </row>
    <row r="657" spans="2:7">
      <c r="B657" s="11"/>
      <c r="C657" s="35"/>
      <c r="D657" s="15"/>
      <c r="E657" s="33"/>
      <c r="F657" s="145"/>
      <c r="G657" s="33"/>
    </row>
    <row r="658" spans="2:7">
      <c r="B658" s="11"/>
      <c r="C658" s="35"/>
      <c r="D658" s="15"/>
      <c r="E658" s="33"/>
      <c r="F658" s="145"/>
      <c r="G658" s="33"/>
    </row>
    <row r="659" spans="2:7">
      <c r="B659" s="11"/>
      <c r="C659" s="35"/>
      <c r="D659" s="15"/>
      <c r="E659" s="33"/>
      <c r="F659" s="145"/>
      <c r="G659" s="33"/>
    </row>
    <row r="660" spans="2:7">
      <c r="B660" s="11"/>
      <c r="C660" s="35"/>
      <c r="D660" s="15"/>
      <c r="E660" s="33"/>
      <c r="F660" s="145"/>
      <c r="G660" s="33"/>
    </row>
    <row r="661" spans="2:7">
      <c r="B661" s="11"/>
      <c r="C661" s="35"/>
      <c r="D661" s="15"/>
      <c r="E661" s="33"/>
      <c r="F661" s="145"/>
      <c r="G661" s="33"/>
    </row>
    <row r="662" spans="2:7">
      <c r="B662" s="11"/>
      <c r="C662" s="35"/>
      <c r="D662" s="15"/>
      <c r="E662" s="33"/>
      <c r="F662" s="145"/>
      <c r="G662" s="33"/>
    </row>
    <row r="663" spans="2:7">
      <c r="B663" s="11"/>
      <c r="C663" s="35"/>
      <c r="D663" s="15"/>
      <c r="E663" s="33"/>
      <c r="F663" s="145"/>
      <c r="G663" s="33"/>
    </row>
    <row r="664" spans="2:7">
      <c r="B664" s="11"/>
      <c r="C664" s="35"/>
      <c r="D664" s="15"/>
      <c r="E664" s="33"/>
      <c r="F664" s="145"/>
      <c r="G664" s="33"/>
    </row>
    <row r="665" spans="2:7">
      <c r="B665" s="11"/>
      <c r="C665" s="35"/>
      <c r="D665" s="15"/>
      <c r="E665" s="33"/>
      <c r="F665" s="145"/>
      <c r="G665" s="33"/>
    </row>
    <row r="666" spans="2:7">
      <c r="B666" s="11"/>
      <c r="C666" s="35"/>
      <c r="D666" s="15"/>
      <c r="E666" s="33"/>
      <c r="F666" s="145"/>
      <c r="G666" s="33"/>
    </row>
    <row r="667" spans="2:7">
      <c r="B667" s="11"/>
      <c r="C667" s="35"/>
      <c r="D667" s="15"/>
      <c r="E667" s="33"/>
      <c r="F667" s="145"/>
      <c r="G667" s="33"/>
    </row>
    <row r="668" spans="2:7">
      <c r="B668" s="11"/>
      <c r="C668" s="35"/>
      <c r="D668" s="15"/>
      <c r="E668" s="33"/>
      <c r="F668" s="145"/>
      <c r="G668" s="33"/>
    </row>
    <row r="669" spans="2:7">
      <c r="B669" s="11"/>
      <c r="C669" s="35"/>
      <c r="D669" s="15"/>
      <c r="E669" s="33"/>
      <c r="F669" s="145"/>
      <c r="G669" s="33"/>
    </row>
    <row r="670" spans="2:7">
      <c r="B670" s="11"/>
      <c r="C670" s="35"/>
      <c r="D670" s="15"/>
      <c r="E670" s="33"/>
      <c r="F670" s="145"/>
      <c r="G670" s="33"/>
    </row>
    <row r="671" spans="2:7">
      <c r="B671" s="11"/>
      <c r="C671" s="35"/>
      <c r="D671" s="15"/>
      <c r="E671" s="33"/>
      <c r="F671" s="145"/>
      <c r="G671" s="33"/>
    </row>
    <row r="672" spans="2:7">
      <c r="B672" s="11"/>
      <c r="C672" s="35"/>
      <c r="D672" s="15"/>
      <c r="E672" s="33"/>
      <c r="F672" s="145"/>
      <c r="G672" s="33"/>
    </row>
    <row r="673" spans="2:7">
      <c r="B673" s="11"/>
      <c r="C673" s="35"/>
      <c r="D673" s="15"/>
      <c r="E673" s="33"/>
      <c r="F673" s="145"/>
      <c r="G673" s="33"/>
    </row>
    <row r="674" spans="2:7">
      <c r="B674" s="11"/>
      <c r="C674" s="35"/>
      <c r="D674" s="15"/>
      <c r="E674" s="33"/>
      <c r="F674" s="145"/>
      <c r="G674" s="33"/>
    </row>
    <row r="675" spans="2:7">
      <c r="B675" s="11"/>
      <c r="C675" s="35"/>
      <c r="D675" s="15"/>
      <c r="E675" s="33"/>
      <c r="F675" s="145"/>
      <c r="G675" s="33"/>
    </row>
    <row r="676" spans="2:7">
      <c r="B676" s="11"/>
      <c r="C676" s="35"/>
      <c r="D676" s="15"/>
      <c r="E676" s="33"/>
      <c r="F676" s="145"/>
      <c r="G676" s="33"/>
    </row>
    <row r="677" spans="2:7">
      <c r="B677" s="11"/>
      <c r="C677" s="35"/>
      <c r="D677" s="15"/>
      <c r="E677" s="33"/>
      <c r="F677" s="145"/>
      <c r="G677" s="33"/>
    </row>
    <row r="678" spans="2:7">
      <c r="B678" s="11"/>
      <c r="C678" s="35"/>
      <c r="D678" s="15"/>
      <c r="E678" s="33"/>
      <c r="F678" s="145"/>
      <c r="G678" s="33"/>
    </row>
    <row r="679" spans="2:7">
      <c r="B679" s="11"/>
      <c r="C679" s="35"/>
      <c r="D679" s="15"/>
      <c r="E679" s="33"/>
      <c r="F679" s="145"/>
      <c r="G679" s="33"/>
    </row>
    <row r="680" spans="2:7">
      <c r="B680" s="11"/>
      <c r="C680" s="35"/>
      <c r="D680" s="15"/>
      <c r="E680" s="33"/>
      <c r="F680" s="145"/>
      <c r="G680" s="33"/>
    </row>
    <row r="681" spans="2:7">
      <c r="B681" s="11"/>
      <c r="C681" s="35"/>
      <c r="D681" s="15"/>
      <c r="E681" s="33"/>
      <c r="F681" s="145"/>
      <c r="G681" s="33"/>
    </row>
    <row r="682" spans="2:7">
      <c r="B682" s="11"/>
      <c r="C682" s="35"/>
      <c r="D682" s="15"/>
      <c r="E682" s="33"/>
      <c r="F682" s="145"/>
      <c r="G682" s="33"/>
    </row>
    <row r="683" spans="2:7">
      <c r="B683" s="11"/>
      <c r="C683" s="35"/>
      <c r="D683" s="15"/>
      <c r="E683" s="33"/>
      <c r="F683" s="145"/>
      <c r="G683" s="33"/>
    </row>
    <row r="684" spans="2:7">
      <c r="B684" s="11"/>
      <c r="C684" s="35"/>
      <c r="D684" s="15"/>
      <c r="E684" s="33"/>
      <c r="F684" s="145"/>
      <c r="G684" s="33"/>
    </row>
    <row r="685" spans="2:7">
      <c r="B685" s="11"/>
      <c r="C685" s="35"/>
      <c r="D685" s="15"/>
      <c r="E685" s="33"/>
      <c r="F685" s="145"/>
      <c r="G685" s="33"/>
    </row>
    <row r="686" spans="2:7">
      <c r="B686" s="11"/>
      <c r="C686" s="35"/>
      <c r="D686" s="15"/>
      <c r="E686" s="33"/>
      <c r="F686" s="145"/>
      <c r="G686" s="33"/>
    </row>
    <row r="687" spans="2:7">
      <c r="B687" s="11"/>
      <c r="C687" s="35"/>
      <c r="D687" s="15"/>
      <c r="E687" s="33"/>
      <c r="F687" s="145"/>
      <c r="G687" s="33"/>
    </row>
    <row r="688" spans="2:7">
      <c r="B688" s="11"/>
      <c r="C688" s="35"/>
      <c r="D688" s="15"/>
      <c r="E688" s="33"/>
      <c r="F688" s="145"/>
      <c r="G688" s="33"/>
    </row>
    <row r="689" spans="2:7">
      <c r="B689" s="11"/>
      <c r="C689" s="35"/>
      <c r="D689" s="15"/>
      <c r="E689" s="33"/>
      <c r="F689" s="145"/>
      <c r="G689" s="33"/>
    </row>
    <row r="690" spans="2:7">
      <c r="B690" s="11"/>
      <c r="C690" s="35"/>
      <c r="D690" s="15"/>
      <c r="E690" s="33"/>
      <c r="F690" s="145"/>
      <c r="G690" s="33"/>
    </row>
    <row r="691" spans="2:7">
      <c r="B691" s="11"/>
      <c r="C691" s="35"/>
      <c r="D691" s="15"/>
      <c r="E691" s="33"/>
      <c r="F691" s="145"/>
      <c r="G691" s="33"/>
    </row>
    <row r="692" spans="2:7">
      <c r="B692" s="11"/>
      <c r="C692" s="35"/>
      <c r="D692" s="15"/>
      <c r="E692" s="33"/>
      <c r="F692" s="145"/>
      <c r="G692" s="33"/>
    </row>
    <row r="693" spans="2:7">
      <c r="B693" s="11"/>
      <c r="C693" s="35"/>
      <c r="D693" s="15"/>
      <c r="E693" s="33"/>
      <c r="F693" s="145"/>
      <c r="G693" s="33"/>
    </row>
    <row r="694" spans="2:7">
      <c r="B694" s="11"/>
      <c r="C694" s="35"/>
      <c r="D694" s="15"/>
      <c r="E694" s="33"/>
      <c r="F694" s="145"/>
      <c r="G694" s="33"/>
    </row>
    <row r="695" spans="2:7">
      <c r="B695" s="11"/>
      <c r="C695" s="35"/>
      <c r="D695" s="15"/>
      <c r="E695" s="33"/>
      <c r="F695" s="145"/>
      <c r="G695" s="33"/>
    </row>
    <row r="696" spans="2:7">
      <c r="B696" s="11"/>
      <c r="C696" s="35"/>
      <c r="D696" s="15"/>
      <c r="E696" s="33"/>
      <c r="F696" s="145"/>
      <c r="G696" s="33"/>
    </row>
    <row r="697" spans="2:7">
      <c r="B697" s="11"/>
      <c r="C697" s="35"/>
      <c r="D697" s="15"/>
      <c r="E697" s="33"/>
      <c r="F697" s="145"/>
      <c r="G697" s="33"/>
    </row>
    <row r="698" spans="2:7">
      <c r="B698" s="11"/>
      <c r="C698" s="35"/>
      <c r="D698" s="15"/>
      <c r="E698" s="33"/>
      <c r="F698" s="145"/>
      <c r="G698" s="33"/>
    </row>
    <row r="699" spans="2:7">
      <c r="B699" s="11"/>
      <c r="C699" s="35"/>
      <c r="D699" s="15"/>
      <c r="E699" s="33"/>
      <c r="F699" s="145"/>
      <c r="G699" s="33"/>
    </row>
    <row r="700" spans="2:7">
      <c r="B700" s="11"/>
      <c r="C700" s="35"/>
      <c r="D700" s="15"/>
      <c r="E700" s="33"/>
      <c r="F700" s="145"/>
      <c r="G700" s="33"/>
    </row>
    <row r="701" spans="2:7">
      <c r="B701" s="11"/>
      <c r="C701" s="35"/>
      <c r="D701" s="15"/>
      <c r="E701" s="33"/>
      <c r="F701" s="145"/>
      <c r="G701" s="33"/>
    </row>
    <row r="702" spans="2:7">
      <c r="B702" s="11"/>
      <c r="C702" s="35"/>
      <c r="D702" s="15"/>
      <c r="E702" s="33"/>
      <c r="F702" s="145"/>
      <c r="G702" s="33"/>
    </row>
    <row r="703" spans="2:7">
      <c r="B703" s="11"/>
      <c r="C703" s="35"/>
      <c r="D703" s="15"/>
      <c r="E703" s="33"/>
      <c r="F703" s="145"/>
      <c r="G703" s="33"/>
    </row>
    <row r="704" spans="2:7">
      <c r="B704" s="11"/>
      <c r="C704" s="35"/>
      <c r="D704" s="15"/>
      <c r="E704" s="33"/>
      <c r="F704" s="145"/>
      <c r="G704" s="33"/>
    </row>
    <row r="705" spans="2:7">
      <c r="B705" s="11"/>
      <c r="C705" s="35"/>
      <c r="D705" s="15"/>
      <c r="E705" s="33"/>
      <c r="F705" s="145"/>
      <c r="G705" s="33"/>
    </row>
    <row r="706" spans="2:7">
      <c r="B706" s="11"/>
      <c r="C706" s="35"/>
      <c r="D706" s="15"/>
      <c r="E706" s="33"/>
      <c r="F706" s="145"/>
      <c r="G706" s="33"/>
    </row>
    <row r="707" spans="2:7">
      <c r="B707" s="11"/>
      <c r="C707" s="35"/>
      <c r="D707" s="15"/>
      <c r="E707" s="33"/>
      <c r="F707" s="145"/>
      <c r="G707" s="33"/>
    </row>
    <row r="708" spans="2:7">
      <c r="B708" s="11"/>
      <c r="C708" s="35"/>
      <c r="D708" s="15"/>
      <c r="E708" s="33"/>
      <c r="F708" s="145"/>
      <c r="G708" s="33"/>
    </row>
    <row r="709" spans="2:7">
      <c r="B709" s="11"/>
      <c r="C709" s="35"/>
      <c r="D709" s="15"/>
      <c r="E709" s="33"/>
      <c r="F709" s="145"/>
      <c r="G709" s="33"/>
    </row>
    <row r="710" spans="2:7">
      <c r="B710" s="11"/>
      <c r="C710" s="35"/>
      <c r="D710" s="15"/>
      <c r="E710" s="33"/>
      <c r="F710" s="145"/>
      <c r="G710" s="33"/>
    </row>
    <row r="711" spans="2:7">
      <c r="B711" s="11"/>
      <c r="C711" s="35"/>
      <c r="D711" s="15"/>
      <c r="E711" s="33"/>
      <c r="F711" s="145"/>
      <c r="G711" s="33"/>
    </row>
    <row r="712" spans="2:7">
      <c r="B712" s="11"/>
      <c r="C712" s="35"/>
      <c r="D712" s="15"/>
      <c r="E712" s="33"/>
      <c r="F712" s="145"/>
      <c r="G712" s="33"/>
    </row>
    <row r="713" spans="2:7">
      <c r="B713" s="11"/>
      <c r="C713" s="35"/>
      <c r="D713" s="15"/>
      <c r="E713" s="33"/>
      <c r="F713" s="145"/>
      <c r="G713" s="33"/>
    </row>
    <row r="714" spans="2:7">
      <c r="B714" s="11"/>
      <c r="C714" s="35"/>
      <c r="D714" s="15"/>
      <c r="E714" s="33"/>
      <c r="F714" s="145"/>
      <c r="G714" s="33"/>
    </row>
    <row r="715" spans="2:7">
      <c r="B715" s="11"/>
      <c r="C715" s="35"/>
      <c r="D715" s="15"/>
      <c r="E715" s="33"/>
      <c r="F715" s="145"/>
      <c r="G715" s="33"/>
    </row>
    <row r="716" spans="2:7">
      <c r="B716" s="11"/>
      <c r="C716" s="35"/>
      <c r="D716" s="15"/>
      <c r="E716" s="33"/>
      <c r="F716" s="145"/>
      <c r="G716" s="33"/>
    </row>
    <row r="717" spans="2:7">
      <c r="B717" s="11"/>
      <c r="C717" s="35"/>
      <c r="D717" s="15"/>
      <c r="E717" s="33"/>
      <c r="F717" s="145"/>
      <c r="G717" s="33"/>
    </row>
    <row r="718" spans="2:7">
      <c r="B718" s="11"/>
      <c r="C718" s="35"/>
      <c r="D718" s="15"/>
      <c r="E718" s="33"/>
      <c r="F718" s="145"/>
      <c r="G718" s="33"/>
    </row>
    <row r="719" spans="2:7">
      <c r="B719" s="11"/>
      <c r="C719" s="35"/>
      <c r="D719" s="15"/>
      <c r="E719" s="33"/>
      <c r="F719" s="145"/>
      <c r="G719" s="33"/>
    </row>
    <row r="720" spans="2:7">
      <c r="B720" s="11"/>
      <c r="C720" s="35"/>
      <c r="D720" s="15"/>
      <c r="E720" s="33"/>
      <c r="F720" s="145"/>
      <c r="G720" s="33"/>
    </row>
    <row r="721" spans="2:7">
      <c r="B721" s="11"/>
      <c r="C721" s="35"/>
      <c r="D721" s="15"/>
      <c r="E721" s="33"/>
      <c r="F721" s="145"/>
      <c r="G721" s="33"/>
    </row>
    <row r="722" spans="2:7">
      <c r="B722" s="11"/>
      <c r="C722" s="35"/>
      <c r="D722" s="15"/>
      <c r="E722" s="33"/>
      <c r="F722" s="145"/>
      <c r="G722" s="33"/>
    </row>
    <row r="723" spans="2:7">
      <c r="B723" s="11"/>
      <c r="C723" s="35"/>
      <c r="D723" s="15"/>
      <c r="E723" s="33"/>
      <c r="F723" s="145"/>
      <c r="G723" s="33"/>
    </row>
    <row r="724" spans="2:7">
      <c r="B724" s="11"/>
      <c r="C724" s="35"/>
      <c r="D724" s="15"/>
      <c r="E724" s="33"/>
      <c r="F724" s="145"/>
      <c r="G724" s="33"/>
    </row>
    <row r="725" spans="2:7">
      <c r="B725" s="11"/>
      <c r="C725" s="35"/>
      <c r="D725" s="15"/>
      <c r="E725" s="33"/>
      <c r="F725" s="145"/>
      <c r="G725" s="33"/>
    </row>
    <row r="726" spans="2:7">
      <c r="B726" s="11"/>
      <c r="C726" s="35"/>
      <c r="D726" s="15"/>
      <c r="E726" s="33"/>
      <c r="F726" s="145"/>
      <c r="G726" s="33"/>
    </row>
    <row r="727" spans="2:7">
      <c r="B727" s="11"/>
      <c r="C727" s="35"/>
      <c r="D727" s="15"/>
      <c r="E727" s="33"/>
      <c r="F727" s="145"/>
      <c r="G727" s="33"/>
    </row>
    <row r="728" spans="2:7">
      <c r="B728" s="11"/>
      <c r="C728" s="35"/>
      <c r="D728" s="15"/>
      <c r="E728" s="33"/>
      <c r="F728" s="145"/>
      <c r="G728" s="33"/>
    </row>
    <row r="729" spans="2:7">
      <c r="B729" s="11"/>
      <c r="C729" s="35"/>
      <c r="D729" s="15"/>
      <c r="E729" s="33"/>
      <c r="F729" s="145"/>
      <c r="G729" s="33"/>
    </row>
    <row r="730" spans="2:7">
      <c r="B730" s="11"/>
      <c r="C730" s="35"/>
      <c r="D730" s="15"/>
      <c r="E730" s="33"/>
      <c r="F730" s="145"/>
      <c r="G730" s="33"/>
    </row>
    <row r="731" spans="2:7">
      <c r="B731" s="11"/>
      <c r="C731" s="35"/>
      <c r="D731" s="15"/>
      <c r="E731" s="33"/>
      <c r="F731" s="145"/>
      <c r="G731" s="33"/>
    </row>
    <row r="732" spans="2:7">
      <c r="B732" s="11"/>
      <c r="C732" s="35"/>
      <c r="D732" s="15"/>
      <c r="E732" s="33"/>
      <c r="F732" s="145"/>
      <c r="G732" s="33"/>
    </row>
    <row r="733" spans="2:7">
      <c r="B733" s="11"/>
      <c r="C733" s="35"/>
      <c r="D733" s="15"/>
      <c r="E733" s="33"/>
      <c r="F733" s="145"/>
      <c r="G733" s="33"/>
    </row>
    <row r="734" spans="2:7">
      <c r="B734" s="11"/>
      <c r="C734" s="35"/>
      <c r="D734" s="15"/>
      <c r="E734" s="33"/>
      <c r="F734" s="145"/>
      <c r="G734" s="33"/>
    </row>
    <row r="735" spans="2:7">
      <c r="B735" s="11"/>
      <c r="C735" s="35"/>
      <c r="D735" s="15"/>
      <c r="E735" s="33"/>
      <c r="F735" s="145"/>
      <c r="G735" s="33"/>
    </row>
    <row r="736" spans="2:7">
      <c r="B736" s="11"/>
      <c r="C736" s="35"/>
      <c r="D736" s="15"/>
      <c r="E736" s="33"/>
      <c r="F736" s="145"/>
      <c r="G736" s="33"/>
    </row>
    <row r="737" spans="2:7">
      <c r="B737" s="11"/>
      <c r="C737" s="35"/>
      <c r="D737" s="15"/>
      <c r="E737" s="33"/>
      <c r="F737" s="145"/>
      <c r="G737" s="33"/>
    </row>
    <row r="738" spans="2:7">
      <c r="B738" s="11"/>
      <c r="C738" s="35"/>
      <c r="D738" s="15"/>
      <c r="E738" s="33"/>
      <c r="F738" s="145"/>
      <c r="G738" s="33"/>
    </row>
    <row r="739" spans="2:7">
      <c r="B739" s="11"/>
      <c r="C739" s="35"/>
      <c r="D739" s="15"/>
      <c r="E739" s="33"/>
      <c r="F739" s="145"/>
      <c r="G739" s="33"/>
    </row>
    <row r="740" spans="2:7">
      <c r="B740" s="11"/>
      <c r="C740" s="35"/>
      <c r="D740" s="15"/>
      <c r="E740" s="33"/>
      <c r="F740" s="145"/>
      <c r="G740" s="33"/>
    </row>
    <row r="741" spans="2:7">
      <c r="B741" s="11"/>
      <c r="C741" s="35"/>
      <c r="D741" s="15"/>
      <c r="E741" s="33"/>
      <c r="F741" s="145"/>
      <c r="G741" s="33"/>
    </row>
    <row r="742" spans="2:7">
      <c r="B742" s="11"/>
      <c r="C742" s="35"/>
      <c r="D742" s="15"/>
      <c r="E742" s="33"/>
      <c r="F742" s="145"/>
      <c r="G742" s="33"/>
    </row>
    <row r="743" spans="2:7">
      <c r="B743" s="11"/>
      <c r="C743" s="35"/>
      <c r="D743" s="15"/>
      <c r="E743" s="33"/>
      <c r="F743" s="145"/>
      <c r="G743" s="33"/>
    </row>
    <row r="744" spans="2:7">
      <c r="B744" s="11"/>
      <c r="C744" s="35"/>
      <c r="D744" s="15"/>
      <c r="E744" s="33"/>
      <c r="F744" s="145"/>
      <c r="G744" s="33"/>
    </row>
    <row r="745" spans="2:7">
      <c r="B745" s="11"/>
      <c r="C745" s="35"/>
      <c r="D745" s="15"/>
      <c r="E745" s="33"/>
      <c r="F745" s="145"/>
      <c r="G745" s="33"/>
    </row>
    <row r="746" spans="2:7">
      <c r="B746" s="11"/>
      <c r="C746" s="35"/>
      <c r="D746" s="15"/>
      <c r="E746" s="33"/>
      <c r="F746" s="145"/>
      <c r="G746" s="33"/>
    </row>
    <row r="747" spans="2:7">
      <c r="B747" s="11"/>
      <c r="C747" s="35"/>
      <c r="D747" s="15"/>
      <c r="E747" s="33"/>
      <c r="F747" s="145"/>
      <c r="G747" s="33"/>
    </row>
    <row r="748" spans="2:7">
      <c r="B748" s="11"/>
      <c r="C748" s="35"/>
      <c r="D748" s="15"/>
      <c r="E748" s="33"/>
      <c r="F748" s="145"/>
      <c r="G748" s="33"/>
    </row>
    <row r="749" spans="2:7">
      <c r="B749" s="11"/>
      <c r="C749" s="35"/>
      <c r="D749" s="15"/>
      <c r="E749" s="33"/>
      <c r="F749" s="145"/>
      <c r="G749" s="33"/>
    </row>
    <row r="750" spans="2:7">
      <c r="B750" s="11"/>
      <c r="C750" s="35"/>
      <c r="D750" s="15"/>
      <c r="E750" s="33"/>
      <c r="F750" s="145"/>
      <c r="G750" s="33"/>
    </row>
    <row r="751" spans="2:7">
      <c r="B751" s="11"/>
      <c r="C751" s="35"/>
      <c r="D751" s="15"/>
      <c r="E751" s="33"/>
      <c r="F751" s="145"/>
      <c r="G751" s="33"/>
    </row>
    <row r="752" spans="2:7">
      <c r="B752" s="11"/>
      <c r="C752" s="35"/>
      <c r="D752" s="15"/>
      <c r="E752" s="33"/>
      <c r="F752" s="145"/>
      <c r="G752" s="33"/>
    </row>
    <row r="753" spans="2:7">
      <c r="B753" s="11"/>
      <c r="C753" s="35"/>
      <c r="D753" s="15"/>
      <c r="E753" s="33"/>
      <c r="F753" s="145"/>
      <c r="G753" s="33"/>
    </row>
    <row r="754" spans="2:7">
      <c r="B754" s="11"/>
      <c r="C754" s="35"/>
      <c r="D754" s="15"/>
      <c r="E754" s="33"/>
      <c r="F754" s="145"/>
      <c r="G754" s="33"/>
    </row>
    <row r="755" spans="2:7">
      <c r="B755" s="11"/>
      <c r="C755" s="35"/>
      <c r="D755" s="15"/>
      <c r="E755" s="33"/>
      <c r="F755" s="145"/>
      <c r="G755" s="33"/>
    </row>
    <row r="756" spans="2:7">
      <c r="B756" s="11"/>
      <c r="C756" s="35"/>
      <c r="D756" s="15"/>
      <c r="E756" s="33"/>
      <c r="F756" s="145"/>
      <c r="G756" s="33"/>
    </row>
    <row r="757" spans="2:7">
      <c r="B757" s="11"/>
      <c r="C757" s="35"/>
      <c r="D757" s="15"/>
      <c r="E757" s="33"/>
      <c r="F757" s="145"/>
      <c r="G757" s="33"/>
    </row>
    <row r="758" spans="2:7">
      <c r="B758" s="11"/>
      <c r="C758" s="35"/>
      <c r="D758" s="15"/>
      <c r="E758" s="33"/>
      <c r="F758" s="145"/>
      <c r="G758" s="33"/>
    </row>
    <row r="759" spans="2:7">
      <c r="B759" s="11"/>
      <c r="C759" s="35"/>
      <c r="D759" s="15"/>
      <c r="E759" s="33"/>
      <c r="F759" s="145"/>
      <c r="G759" s="33"/>
    </row>
    <row r="760" spans="2:7">
      <c r="B760" s="11"/>
      <c r="C760" s="35"/>
      <c r="D760" s="15"/>
      <c r="E760" s="33"/>
      <c r="F760" s="145"/>
      <c r="G760" s="33"/>
    </row>
    <row r="761" spans="2:7">
      <c r="B761" s="11"/>
      <c r="C761" s="35"/>
      <c r="D761" s="15"/>
      <c r="E761" s="33"/>
      <c r="F761" s="145"/>
      <c r="G761" s="33"/>
    </row>
    <row r="762" spans="2:7">
      <c r="B762" s="11"/>
      <c r="C762" s="35"/>
      <c r="D762" s="15"/>
      <c r="E762" s="33"/>
      <c r="F762" s="145"/>
      <c r="G762" s="33"/>
    </row>
    <row r="763" spans="2:7">
      <c r="B763" s="11"/>
      <c r="C763" s="35"/>
      <c r="D763" s="15"/>
      <c r="E763" s="33"/>
      <c r="F763" s="145"/>
      <c r="G763" s="33"/>
    </row>
    <row r="764" spans="2:7">
      <c r="B764" s="11"/>
      <c r="C764" s="35"/>
      <c r="D764" s="15"/>
      <c r="E764" s="33"/>
      <c r="F764" s="145"/>
      <c r="G764" s="33"/>
    </row>
    <row r="765" spans="2:7">
      <c r="B765" s="11"/>
      <c r="C765" s="35"/>
      <c r="D765" s="15"/>
      <c r="E765" s="33"/>
      <c r="F765" s="145"/>
      <c r="G765" s="33"/>
    </row>
    <row r="766" spans="2:7">
      <c r="B766" s="11"/>
      <c r="C766" s="35"/>
      <c r="D766" s="15"/>
      <c r="E766" s="33"/>
      <c r="F766" s="145"/>
      <c r="G766" s="33"/>
    </row>
    <row r="767" spans="2:7">
      <c r="B767" s="11"/>
      <c r="C767" s="35"/>
      <c r="D767" s="15"/>
      <c r="E767" s="33"/>
      <c r="F767" s="145"/>
      <c r="G767" s="33"/>
    </row>
    <row r="768" spans="2:7">
      <c r="B768" s="11"/>
      <c r="C768" s="35"/>
      <c r="D768" s="15"/>
      <c r="E768" s="33"/>
      <c r="F768" s="145"/>
      <c r="G768" s="33"/>
    </row>
    <row r="769" spans="2:7">
      <c r="B769" s="11"/>
      <c r="C769" s="35"/>
      <c r="D769" s="15"/>
      <c r="E769" s="33"/>
      <c r="F769" s="145"/>
      <c r="G769" s="33"/>
    </row>
    <row r="770" spans="2:7">
      <c r="B770" s="11"/>
      <c r="C770" s="35"/>
      <c r="D770" s="15"/>
      <c r="E770" s="33"/>
      <c r="F770" s="145"/>
      <c r="G770" s="33"/>
    </row>
    <row r="771" spans="2:7">
      <c r="B771" s="11"/>
      <c r="C771" s="35"/>
      <c r="D771" s="15"/>
      <c r="E771" s="33"/>
      <c r="F771" s="145"/>
      <c r="G771" s="33"/>
    </row>
    <row r="772" spans="2:7">
      <c r="B772" s="11"/>
      <c r="C772" s="35"/>
      <c r="D772" s="15"/>
      <c r="E772" s="33"/>
      <c r="F772" s="145"/>
      <c r="G772" s="33"/>
    </row>
    <row r="773" spans="2:7">
      <c r="B773" s="11"/>
      <c r="C773" s="35"/>
      <c r="D773" s="15"/>
      <c r="E773" s="33"/>
      <c r="F773" s="145"/>
      <c r="G773" s="33"/>
    </row>
    <row r="774" spans="2:7">
      <c r="B774" s="11"/>
      <c r="C774" s="35"/>
      <c r="D774" s="15"/>
      <c r="E774" s="33"/>
      <c r="F774" s="145"/>
      <c r="G774" s="33"/>
    </row>
    <row r="775" spans="2:7">
      <c r="B775" s="11"/>
      <c r="C775" s="35"/>
      <c r="D775" s="15"/>
      <c r="E775" s="33"/>
      <c r="F775" s="145"/>
      <c r="G775" s="33"/>
    </row>
    <row r="776" spans="2:7">
      <c r="B776" s="11"/>
      <c r="C776" s="35"/>
      <c r="D776" s="15"/>
      <c r="E776" s="33"/>
      <c r="F776" s="145"/>
      <c r="G776" s="33"/>
    </row>
    <row r="777" spans="2:7">
      <c r="B777" s="11"/>
      <c r="C777" s="35"/>
      <c r="D777" s="15"/>
      <c r="E777" s="33"/>
      <c r="F777" s="145"/>
      <c r="G777" s="33"/>
    </row>
    <row r="778" spans="2:7">
      <c r="B778" s="11"/>
      <c r="C778" s="35"/>
      <c r="D778" s="15"/>
      <c r="E778" s="33"/>
      <c r="F778" s="145"/>
      <c r="G778" s="33"/>
    </row>
    <row r="779" spans="2:7">
      <c r="B779" s="11"/>
      <c r="C779" s="35"/>
      <c r="D779" s="15"/>
      <c r="E779" s="33"/>
      <c r="F779" s="145"/>
      <c r="G779" s="33"/>
    </row>
    <row r="780" spans="2:7">
      <c r="B780" s="11"/>
      <c r="C780" s="35"/>
      <c r="D780" s="15"/>
      <c r="E780" s="33"/>
      <c r="F780" s="145"/>
      <c r="G780" s="33"/>
    </row>
    <row r="781" spans="2:7">
      <c r="B781" s="11"/>
      <c r="C781" s="35"/>
      <c r="D781" s="15"/>
      <c r="E781" s="33"/>
      <c r="F781" s="145"/>
      <c r="G781" s="33"/>
    </row>
    <row r="782" spans="2:7">
      <c r="B782" s="11"/>
      <c r="C782" s="35"/>
      <c r="D782" s="15"/>
      <c r="E782" s="33"/>
      <c r="F782" s="145"/>
      <c r="G782" s="33"/>
    </row>
    <row r="783" spans="2:7">
      <c r="B783" s="11"/>
      <c r="C783" s="35"/>
      <c r="D783" s="15"/>
      <c r="E783" s="33"/>
      <c r="F783" s="145"/>
      <c r="G783" s="33"/>
    </row>
    <row r="784" spans="2:7">
      <c r="B784" s="11"/>
      <c r="C784" s="35"/>
      <c r="D784" s="15"/>
      <c r="E784" s="33"/>
      <c r="F784" s="145"/>
      <c r="G784" s="33"/>
    </row>
    <row r="785" spans="2:7">
      <c r="B785" s="11"/>
      <c r="C785" s="35"/>
      <c r="D785" s="15"/>
      <c r="E785" s="33"/>
      <c r="F785" s="145"/>
      <c r="G785" s="33"/>
    </row>
    <row r="786" spans="2:7">
      <c r="B786" s="11"/>
      <c r="C786" s="35"/>
      <c r="D786" s="15"/>
      <c r="E786" s="33"/>
      <c r="F786" s="145"/>
      <c r="G786" s="33"/>
    </row>
    <row r="787" spans="2:7">
      <c r="B787" s="11"/>
      <c r="C787" s="35"/>
      <c r="D787" s="15"/>
      <c r="E787" s="33"/>
      <c r="F787" s="145"/>
      <c r="G787" s="33"/>
    </row>
    <row r="788" spans="2:7">
      <c r="B788" s="11"/>
      <c r="C788" s="35"/>
      <c r="D788" s="15"/>
      <c r="E788" s="33"/>
      <c r="F788" s="145"/>
      <c r="G788" s="33"/>
    </row>
    <row r="789" spans="2:7">
      <c r="B789" s="11"/>
      <c r="C789" s="35"/>
      <c r="D789" s="15"/>
      <c r="E789" s="33"/>
      <c r="F789" s="145"/>
      <c r="G789" s="33"/>
    </row>
    <row r="790" spans="2:7">
      <c r="B790" s="11"/>
      <c r="C790" s="35"/>
      <c r="D790" s="15"/>
      <c r="E790" s="33"/>
      <c r="F790" s="145"/>
      <c r="G790" s="33"/>
    </row>
    <row r="791" spans="2:7">
      <c r="B791" s="11"/>
      <c r="C791" s="35"/>
      <c r="D791" s="15"/>
      <c r="E791" s="33"/>
      <c r="F791" s="145"/>
      <c r="G791" s="33"/>
    </row>
    <row r="792" spans="2:7">
      <c r="B792" s="11"/>
      <c r="C792" s="35"/>
      <c r="D792" s="15"/>
      <c r="E792" s="33"/>
      <c r="F792" s="145"/>
      <c r="G792" s="33"/>
    </row>
    <row r="793" spans="2:7">
      <c r="B793" s="11"/>
      <c r="C793" s="35"/>
      <c r="D793" s="15"/>
      <c r="E793" s="33"/>
      <c r="F793" s="145"/>
      <c r="G793" s="33"/>
    </row>
    <row r="794" spans="2:7">
      <c r="B794" s="11"/>
      <c r="C794" s="35"/>
      <c r="D794" s="15"/>
      <c r="E794" s="33"/>
      <c r="F794" s="145"/>
      <c r="G794" s="33"/>
    </row>
    <row r="795" spans="2:7">
      <c r="B795" s="11"/>
      <c r="C795" s="35"/>
      <c r="D795" s="15"/>
      <c r="E795" s="33"/>
      <c r="F795" s="145"/>
      <c r="G795" s="33"/>
    </row>
    <row r="796" spans="2:7">
      <c r="B796" s="11"/>
      <c r="C796" s="35"/>
      <c r="D796" s="15"/>
      <c r="E796" s="33"/>
      <c r="F796" s="145"/>
      <c r="G796" s="33"/>
    </row>
    <row r="797" spans="2:7">
      <c r="B797" s="11"/>
      <c r="C797" s="35"/>
      <c r="D797" s="15"/>
      <c r="E797" s="33"/>
      <c r="F797" s="145"/>
      <c r="G797" s="33"/>
    </row>
    <row r="798" spans="2:7">
      <c r="B798" s="11"/>
      <c r="C798" s="35"/>
      <c r="D798" s="15"/>
      <c r="E798" s="33"/>
      <c r="F798" s="145"/>
      <c r="G798" s="33"/>
    </row>
    <row r="799" spans="2:7">
      <c r="B799" s="11"/>
      <c r="C799" s="35"/>
      <c r="D799" s="15"/>
      <c r="E799" s="33"/>
      <c r="F799" s="145"/>
      <c r="G799" s="33"/>
    </row>
    <row r="800" spans="2:7">
      <c r="B800" s="11"/>
      <c r="C800" s="35"/>
      <c r="D800" s="15"/>
      <c r="E800" s="33"/>
      <c r="F800" s="145"/>
      <c r="G800" s="33"/>
    </row>
    <row r="801" spans="2:7">
      <c r="B801" s="11"/>
      <c r="C801" s="35"/>
      <c r="D801" s="15"/>
      <c r="E801" s="33"/>
      <c r="F801" s="145"/>
      <c r="G801" s="33"/>
    </row>
    <row r="802" spans="2:7">
      <c r="B802" s="11"/>
      <c r="C802" s="35"/>
      <c r="D802" s="15"/>
      <c r="E802" s="33"/>
      <c r="F802" s="145"/>
      <c r="G802" s="33"/>
    </row>
    <row r="803" spans="2:7">
      <c r="B803" s="11"/>
      <c r="C803" s="35"/>
      <c r="D803" s="15"/>
      <c r="E803" s="33"/>
      <c r="F803" s="145"/>
      <c r="G803" s="33"/>
    </row>
    <row r="804" spans="2:7">
      <c r="B804" s="11"/>
      <c r="C804" s="35"/>
      <c r="D804" s="15"/>
      <c r="E804" s="33"/>
      <c r="F804" s="145"/>
      <c r="G804" s="33"/>
    </row>
    <row r="805" spans="2:7">
      <c r="B805" s="11"/>
      <c r="C805" s="35"/>
      <c r="D805" s="15"/>
      <c r="E805" s="33"/>
      <c r="F805" s="145"/>
      <c r="G805" s="33"/>
    </row>
    <row r="806" spans="2:7">
      <c r="B806" s="11"/>
      <c r="C806" s="35"/>
      <c r="D806" s="15"/>
      <c r="E806" s="33"/>
      <c r="F806" s="145"/>
      <c r="G806" s="33"/>
    </row>
    <row r="807" spans="2:7">
      <c r="B807" s="11"/>
      <c r="C807" s="35"/>
      <c r="D807" s="15"/>
      <c r="E807" s="33"/>
      <c r="F807" s="145"/>
      <c r="G807" s="33"/>
    </row>
    <row r="808" spans="2:7">
      <c r="B808" s="11"/>
      <c r="C808" s="35"/>
      <c r="D808" s="15"/>
      <c r="E808" s="33"/>
      <c r="F808" s="145"/>
      <c r="G808" s="33"/>
    </row>
    <row r="809" spans="2:7">
      <c r="B809" s="11"/>
      <c r="C809" s="35"/>
      <c r="D809" s="15"/>
      <c r="E809" s="33"/>
      <c r="F809" s="145"/>
      <c r="G809" s="33"/>
    </row>
    <row r="810" spans="2:7">
      <c r="B810" s="11"/>
      <c r="C810" s="35"/>
      <c r="D810" s="15"/>
      <c r="E810" s="33"/>
      <c r="F810" s="145"/>
      <c r="G810" s="33"/>
    </row>
    <row r="811" spans="2:7">
      <c r="B811" s="11"/>
      <c r="C811" s="35"/>
      <c r="D811" s="15"/>
      <c r="E811" s="33"/>
      <c r="F811" s="145"/>
      <c r="G811" s="33"/>
    </row>
    <row r="812" spans="2:7">
      <c r="B812" s="11"/>
      <c r="C812" s="35"/>
      <c r="D812" s="15"/>
      <c r="E812" s="33"/>
      <c r="F812" s="145"/>
      <c r="G812" s="33"/>
    </row>
    <row r="813" spans="2:7">
      <c r="B813" s="11"/>
      <c r="C813" s="35"/>
      <c r="D813" s="15"/>
      <c r="E813" s="33"/>
      <c r="F813" s="145"/>
      <c r="G813" s="33"/>
    </row>
    <row r="814" spans="2:7">
      <c r="B814" s="11"/>
      <c r="C814" s="35"/>
      <c r="D814" s="15"/>
      <c r="E814" s="33"/>
      <c r="F814" s="145"/>
      <c r="G814" s="33"/>
    </row>
    <row r="815" spans="2:7">
      <c r="B815" s="11"/>
      <c r="C815" s="35"/>
      <c r="D815" s="15"/>
      <c r="E815" s="33"/>
      <c r="F815" s="145"/>
      <c r="G815" s="33"/>
    </row>
    <row r="816" spans="2:7">
      <c r="B816" s="11"/>
      <c r="C816" s="35"/>
      <c r="D816" s="15"/>
      <c r="E816" s="33"/>
      <c r="F816" s="145"/>
      <c r="G816" s="33"/>
    </row>
    <row r="817" spans="2:7">
      <c r="B817" s="11"/>
      <c r="C817" s="35"/>
      <c r="D817" s="15"/>
      <c r="E817" s="33"/>
      <c r="F817" s="145"/>
      <c r="G817" s="33"/>
    </row>
    <row r="818" spans="2:7">
      <c r="B818" s="11"/>
      <c r="C818" s="35"/>
      <c r="D818" s="15"/>
      <c r="E818" s="33"/>
      <c r="F818" s="145"/>
      <c r="G818" s="33"/>
    </row>
    <row r="819" spans="2:7">
      <c r="B819" s="11"/>
      <c r="C819" s="35"/>
      <c r="D819" s="15"/>
      <c r="E819" s="33"/>
      <c r="F819" s="145"/>
      <c r="G819" s="33"/>
    </row>
    <row r="820" spans="2:7">
      <c r="B820" s="11"/>
      <c r="C820" s="35"/>
      <c r="D820" s="15"/>
      <c r="E820" s="33"/>
      <c r="F820" s="145"/>
      <c r="G820" s="33"/>
    </row>
    <row r="821" spans="2:7">
      <c r="B821" s="11"/>
      <c r="C821" s="35"/>
      <c r="D821" s="15"/>
      <c r="E821" s="33"/>
      <c r="F821" s="145"/>
      <c r="G821" s="33"/>
    </row>
    <row r="822" spans="2:7">
      <c r="B822" s="11"/>
      <c r="C822" s="35"/>
      <c r="D822" s="15"/>
      <c r="E822" s="33"/>
      <c r="F822" s="145"/>
      <c r="G822" s="33"/>
    </row>
    <row r="823" spans="2:7">
      <c r="B823" s="11"/>
      <c r="C823" s="35"/>
      <c r="D823" s="15"/>
      <c r="E823" s="33"/>
      <c r="F823" s="145"/>
      <c r="G823" s="33"/>
    </row>
    <row r="824" spans="2:7">
      <c r="B824" s="11"/>
      <c r="C824" s="35"/>
      <c r="D824" s="15"/>
      <c r="E824" s="33"/>
      <c r="F824" s="145"/>
      <c r="G824" s="33"/>
    </row>
    <row r="825" spans="2:7">
      <c r="B825" s="11"/>
      <c r="C825" s="35"/>
      <c r="D825" s="15"/>
      <c r="E825" s="33"/>
      <c r="F825" s="145"/>
      <c r="G825" s="33"/>
    </row>
    <row r="826" spans="2:7">
      <c r="B826" s="11"/>
      <c r="C826" s="35"/>
      <c r="D826" s="15"/>
      <c r="E826" s="33"/>
      <c r="F826" s="145"/>
      <c r="G826" s="33"/>
    </row>
    <row r="827" spans="2:7">
      <c r="B827" s="11"/>
      <c r="C827" s="35"/>
      <c r="D827" s="15"/>
      <c r="E827" s="33"/>
      <c r="F827" s="145"/>
      <c r="G827" s="33"/>
    </row>
    <row r="828" spans="2:7">
      <c r="B828" s="11"/>
      <c r="C828" s="35"/>
      <c r="D828" s="15"/>
      <c r="E828" s="33"/>
      <c r="F828" s="145"/>
      <c r="G828" s="33"/>
    </row>
    <row r="829" spans="2:7">
      <c r="B829" s="11"/>
      <c r="C829" s="35"/>
      <c r="D829" s="15"/>
      <c r="E829" s="33"/>
      <c r="F829" s="145"/>
      <c r="G829" s="33"/>
    </row>
    <row r="830" spans="2:7">
      <c r="B830" s="11"/>
      <c r="C830" s="35"/>
      <c r="D830" s="15"/>
      <c r="E830" s="33"/>
      <c r="F830" s="145"/>
      <c r="G830" s="33"/>
    </row>
    <row r="831" spans="2:7">
      <c r="B831" s="11"/>
      <c r="C831" s="35"/>
      <c r="D831" s="15"/>
      <c r="E831" s="33"/>
      <c r="F831" s="145"/>
      <c r="G831" s="33"/>
    </row>
    <row r="832" spans="2:7">
      <c r="B832" s="11"/>
      <c r="C832" s="35"/>
      <c r="D832" s="15"/>
      <c r="E832" s="33"/>
      <c r="F832" s="145"/>
      <c r="G832" s="33"/>
    </row>
    <row r="833" spans="2:7">
      <c r="B833" s="11"/>
      <c r="C833" s="35"/>
      <c r="D833" s="15"/>
      <c r="E833" s="33"/>
      <c r="F833" s="145"/>
      <c r="G833" s="33"/>
    </row>
    <row r="834" spans="2:7">
      <c r="B834" s="11"/>
      <c r="C834" s="35"/>
      <c r="D834" s="15"/>
      <c r="E834" s="33"/>
      <c r="F834" s="145"/>
      <c r="G834" s="33"/>
    </row>
    <row r="835" spans="2:7">
      <c r="B835" s="11"/>
      <c r="C835" s="35"/>
      <c r="D835" s="15"/>
      <c r="E835" s="33"/>
      <c r="F835" s="145"/>
      <c r="G835" s="33"/>
    </row>
    <row r="836" spans="2:7">
      <c r="B836" s="11"/>
      <c r="C836" s="35"/>
      <c r="D836" s="15"/>
      <c r="E836" s="33"/>
      <c r="F836" s="145"/>
      <c r="G836" s="33"/>
    </row>
    <row r="837" spans="2:7">
      <c r="B837" s="11"/>
      <c r="C837" s="35"/>
      <c r="D837" s="15"/>
      <c r="E837" s="33"/>
      <c r="F837" s="145"/>
      <c r="G837" s="33"/>
    </row>
    <row r="838" spans="2:7">
      <c r="B838" s="11"/>
      <c r="C838" s="35"/>
      <c r="D838" s="15"/>
      <c r="E838" s="33"/>
      <c r="F838" s="145"/>
      <c r="G838" s="33"/>
    </row>
    <row r="839" spans="2:7">
      <c r="B839" s="11"/>
      <c r="C839" s="35"/>
      <c r="D839" s="15"/>
      <c r="E839" s="33"/>
      <c r="F839" s="145"/>
      <c r="G839" s="33"/>
    </row>
    <row r="840" spans="2:7">
      <c r="B840" s="11"/>
      <c r="C840" s="35"/>
      <c r="D840" s="15"/>
      <c r="E840" s="33"/>
      <c r="F840" s="145"/>
      <c r="G840" s="33"/>
    </row>
    <row r="841" spans="2:7">
      <c r="B841" s="11"/>
      <c r="C841" s="35"/>
      <c r="D841" s="15"/>
      <c r="E841" s="33"/>
      <c r="F841" s="145"/>
      <c r="G841" s="33"/>
    </row>
    <row r="842" spans="2:7">
      <c r="B842" s="11"/>
      <c r="C842" s="35"/>
      <c r="D842" s="15"/>
      <c r="E842" s="33"/>
      <c r="F842" s="145"/>
      <c r="G842" s="33"/>
    </row>
    <row r="843" spans="2:7">
      <c r="B843" s="11"/>
      <c r="C843" s="35"/>
      <c r="D843" s="15"/>
      <c r="E843" s="33"/>
      <c r="F843" s="145"/>
      <c r="G843" s="33"/>
    </row>
    <row r="844" spans="2:7">
      <c r="B844" s="11"/>
      <c r="C844" s="35"/>
      <c r="D844" s="15"/>
      <c r="E844" s="33"/>
      <c r="F844" s="145"/>
      <c r="G844" s="33"/>
    </row>
    <row r="845" spans="2:7">
      <c r="B845" s="11"/>
      <c r="C845" s="35"/>
      <c r="D845" s="15"/>
      <c r="E845" s="33"/>
      <c r="F845" s="145"/>
      <c r="G845" s="33"/>
    </row>
    <row r="846" spans="2:7">
      <c r="B846" s="11"/>
      <c r="C846" s="35"/>
      <c r="D846" s="15"/>
      <c r="E846" s="33"/>
      <c r="F846" s="145"/>
      <c r="G846" s="33"/>
    </row>
    <row r="847" spans="2:7">
      <c r="B847" s="11"/>
      <c r="C847" s="35"/>
      <c r="D847" s="15"/>
      <c r="E847" s="33"/>
      <c r="F847" s="145"/>
      <c r="G847" s="33"/>
    </row>
    <row r="848" spans="2:7">
      <c r="B848" s="11"/>
      <c r="C848" s="35"/>
      <c r="D848" s="15"/>
      <c r="E848" s="33"/>
      <c r="F848" s="145"/>
      <c r="G848" s="33"/>
    </row>
    <row r="849" spans="2:7">
      <c r="B849" s="11"/>
      <c r="C849" s="35"/>
      <c r="D849" s="15"/>
      <c r="E849" s="33"/>
      <c r="F849" s="145"/>
      <c r="G849" s="33"/>
    </row>
    <row r="850" spans="2:7">
      <c r="B850" s="11"/>
      <c r="C850" s="35"/>
      <c r="D850" s="15"/>
      <c r="E850" s="33"/>
      <c r="F850" s="145"/>
      <c r="G850" s="33"/>
    </row>
    <row r="851" spans="2:7">
      <c r="B851" s="11"/>
      <c r="C851" s="35"/>
      <c r="D851" s="15"/>
      <c r="E851" s="33"/>
      <c r="F851" s="145"/>
      <c r="G851" s="33"/>
    </row>
    <row r="852" spans="2:7">
      <c r="B852" s="11"/>
      <c r="C852" s="35"/>
      <c r="D852" s="15"/>
      <c r="E852" s="33"/>
      <c r="F852" s="145"/>
      <c r="G852" s="33"/>
    </row>
    <row r="853" spans="2:7">
      <c r="B853" s="11"/>
      <c r="C853" s="35"/>
      <c r="D853" s="15"/>
      <c r="E853" s="33"/>
      <c r="F853" s="145"/>
      <c r="G853" s="33"/>
    </row>
    <row r="854" spans="2:7">
      <c r="B854" s="11"/>
      <c r="C854" s="35"/>
      <c r="D854" s="15"/>
      <c r="E854" s="33"/>
      <c r="F854" s="145"/>
      <c r="G854" s="33"/>
    </row>
    <row r="855" spans="2:7">
      <c r="B855" s="11"/>
      <c r="C855" s="35"/>
      <c r="D855" s="15"/>
      <c r="E855" s="33"/>
      <c r="F855" s="145"/>
      <c r="G855" s="33"/>
    </row>
    <row r="856" spans="2:7">
      <c r="B856" s="11"/>
      <c r="C856" s="35"/>
      <c r="D856" s="15"/>
      <c r="E856" s="33"/>
      <c r="F856" s="145"/>
      <c r="G856" s="33"/>
    </row>
    <row r="857" spans="2:7">
      <c r="B857" s="11"/>
      <c r="C857" s="35"/>
      <c r="D857" s="15"/>
      <c r="E857" s="33"/>
      <c r="F857" s="145"/>
      <c r="G857" s="33"/>
    </row>
    <row r="858" spans="2:7">
      <c r="B858" s="11"/>
      <c r="C858" s="35"/>
      <c r="D858" s="15"/>
      <c r="E858" s="33"/>
      <c r="F858" s="145"/>
      <c r="G858" s="33"/>
    </row>
    <row r="859" spans="2:7">
      <c r="B859" s="11"/>
      <c r="C859" s="35"/>
      <c r="D859" s="15"/>
      <c r="E859" s="33"/>
      <c r="F859" s="145"/>
      <c r="G859" s="33"/>
    </row>
    <row r="860" spans="2:7">
      <c r="B860" s="11"/>
      <c r="C860" s="35"/>
      <c r="D860" s="15"/>
      <c r="E860" s="33"/>
      <c r="F860" s="145"/>
      <c r="G860" s="33"/>
    </row>
    <row r="861" spans="2:7">
      <c r="B861" s="11"/>
      <c r="C861" s="35"/>
      <c r="D861" s="15"/>
      <c r="E861" s="33"/>
      <c r="F861" s="145"/>
      <c r="G861" s="33"/>
    </row>
    <row r="862" spans="2:7">
      <c r="B862" s="11"/>
      <c r="C862" s="35"/>
      <c r="D862" s="15"/>
      <c r="E862" s="33"/>
      <c r="F862" s="145"/>
      <c r="G862" s="33"/>
    </row>
    <row r="863" spans="2:7">
      <c r="B863" s="11"/>
      <c r="C863" s="35"/>
      <c r="D863" s="15"/>
      <c r="E863" s="33"/>
      <c r="F863" s="145"/>
      <c r="G863" s="33"/>
    </row>
    <row r="864" spans="2:7">
      <c r="B864" s="11"/>
      <c r="C864" s="35"/>
      <c r="D864" s="15"/>
      <c r="E864" s="33"/>
      <c r="F864" s="145"/>
      <c r="G864" s="33"/>
    </row>
    <row r="865" spans="2:7">
      <c r="B865" s="11"/>
      <c r="C865" s="35"/>
      <c r="D865" s="15"/>
      <c r="E865" s="33"/>
      <c r="F865" s="145"/>
      <c r="G865" s="33"/>
    </row>
    <row r="866" spans="2:7">
      <c r="B866" s="11"/>
      <c r="C866" s="35"/>
      <c r="D866" s="15"/>
      <c r="E866" s="33"/>
      <c r="F866" s="145"/>
      <c r="G866" s="33"/>
    </row>
    <row r="867" spans="2:7">
      <c r="B867" s="11"/>
      <c r="C867" s="35"/>
      <c r="D867" s="15"/>
      <c r="E867" s="33"/>
      <c r="F867" s="145"/>
      <c r="G867" s="33"/>
    </row>
    <row r="868" spans="2:7">
      <c r="B868" s="11"/>
      <c r="C868" s="35"/>
      <c r="D868" s="15"/>
      <c r="E868" s="33"/>
      <c r="F868" s="145"/>
      <c r="G868" s="33"/>
    </row>
    <row r="869" spans="2:7">
      <c r="B869" s="11"/>
      <c r="C869" s="35"/>
      <c r="D869" s="15"/>
      <c r="E869" s="33"/>
      <c r="F869" s="145"/>
      <c r="G869" s="33"/>
    </row>
    <row r="870" spans="2:7">
      <c r="B870" s="11"/>
      <c r="C870" s="35"/>
      <c r="D870" s="15"/>
      <c r="E870" s="33"/>
      <c r="F870" s="145"/>
      <c r="G870" s="33"/>
    </row>
    <row r="871" spans="2:7">
      <c r="B871" s="11"/>
      <c r="C871" s="35"/>
      <c r="D871" s="15"/>
      <c r="E871" s="33"/>
      <c r="F871" s="145"/>
      <c r="G871" s="33"/>
    </row>
    <row r="872" spans="2:7">
      <c r="B872" s="11"/>
      <c r="C872" s="35"/>
      <c r="D872" s="15"/>
      <c r="E872" s="33"/>
      <c r="F872" s="145"/>
      <c r="G872" s="33"/>
    </row>
    <row r="873" spans="2:7">
      <c r="B873" s="11"/>
      <c r="C873" s="35"/>
      <c r="D873" s="15"/>
      <c r="E873" s="33"/>
      <c r="F873" s="145"/>
      <c r="G873" s="33"/>
    </row>
    <row r="874" spans="2:7">
      <c r="B874" s="11"/>
      <c r="C874" s="35"/>
      <c r="D874" s="15"/>
      <c r="E874" s="33"/>
      <c r="F874" s="145"/>
      <c r="G874" s="33"/>
    </row>
    <row r="875" spans="2:7">
      <c r="B875" s="11"/>
      <c r="C875" s="35"/>
      <c r="D875" s="15"/>
      <c r="E875" s="33"/>
      <c r="F875" s="145"/>
      <c r="G875" s="33"/>
    </row>
    <row r="876" spans="2:7">
      <c r="B876" s="11"/>
      <c r="C876" s="35"/>
      <c r="D876" s="15"/>
      <c r="E876" s="33"/>
      <c r="F876" s="145"/>
      <c r="G876" s="33"/>
    </row>
    <row r="877" spans="2:7">
      <c r="B877" s="11"/>
      <c r="C877" s="35"/>
      <c r="D877" s="15"/>
      <c r="E877" s="33"/>
      <c r="F877" s="145"/>
      <c r="G877" s="33"/>
    </row>
    <row r="878" spans="2:7">
      <c r="B878" s="11"/>
      <c r="C878" s="35"/>
      <c r="D878" s="15"/>
      <c r="E878" s="33"/>
      <c r="F878" s="145"/>
      <c r="G878" s="33"/>
    </row>
    <row r="879" spans="2:7">
      <c r="B879" s="11"/>
      <c r="C879" s="35"/>
      <c r="D879" s="15"/>
      <c r="E879" s="33"/>
      <c r="F879" s="145"/>
      <c r="G879" s="33"/>
    </row>
    <row r="880" spans="2:7">
      <c r="B880" s="11"/>
      <c r="C880" s="35"/>
      <c r="D880" s="15"/>
      <c r="E880" s="33"/>
      <c r="F880" s="145"/>
      <c r="G880" s="33"/>
    </row>
    <row r="881" spans="2:7">
      <c r="B881" s="11"/>
      <c r="C881" s="35"/>
      <c r="D881" s="15"/>
      <c r="E881" s="33"/>
      <c r="F881" s="145"/>
      <c r="G881" s="33"/>
    </row>
  </sheetData>
  <sheetProtection algorithmName="SHA-512" hashValue="n5SzB+vNefIcgWLf550CoVdofGClsiwk0E1WaPhx94fdllNBYw7IiwuO/Te23DibimQad/I994J3RY/mWy5PJA==" saltValue="y0PSelnEQECjkllRWTtCIw==" spinCount="100000" sheet="1" formatCells="0" formatColumns="0" formatRows="0" selectLockedCells="1"/>
  <protectedRanges>
    <protectedRange sqref="F3:G3 F1:G1 F9:G9 F109:G65028 F74:G74 G4:G7 F87:G87 C4:C6 F97:G97 F107:G107" name="Obseg5_11"/>
    <protectedRange sqref="F9:G9" name="Range1"/>
    <protectedRange sqref="F1:G1" name="Range1_8_2_2_1_1_1_1"/>
    <protectedRange sqref="F2:G2" name="Obseg5_14"/>
    <protectedRange sqref="F28:G32 F18:G22 F11:G16 F40:G47 F53:G57 F63:G67 F98:G102 F75:G82 F88:G92" name="Obseg5"/>
    <protectedRange sqref="G10" name="Obseg5_4_2_4_1_1"/>
    <protectedRange sqref="F10" name="Obseg5_3_1_2_1"/>
    <protectedRange sqref="F38:G39 F108:G108 F73:G73" name="Obseg5_8_1_3"/>
    <protectedRange sqref="F17:G17 F23:F24 F83:F84 F48:F49 F33:F34 F58:F59 F68:F69 F93:F94 F103:F104" name="Obseg5_1"/>
    <protectedRange sqref="G23:G24 G83:G84 F85:G86 G48:G49 F25:G27 F105:G106 F50:G52 G33:G34 F35:G37 G58:G59 F60:G62 G68:G69 F70:G72 G93:G94 F95:G96 G103:G104" name="Obseg5_2"/>
  </protectedRanges>
  <phoneticPr fontId="87" type="noConversion"/>
  <pageMargins left="0.70866141732283472" right="0.39370078740157483" top="0.9055118110236221" bottom="0.74803149606299213" header="0.31496062992125984" footer="0.31496062992125984"/>
  <pageSetup paperSize="9" scale="95" fitToHeight="0" orientation="portrait" r:id="rId1"/>
  <headerFooter>
    <oddHeader>&amp;L&amp;"NewsGoth Cn BT,Krepko"&amp;9&amp;K03+000INVESTITOR:
LM
&amp;C&amp;"NewsGoth Cn BT,Krepko"&amp;9&amp;K03+000OPREMA
ZP MAGDALENA
OPREMA - Mariborske Lekarne&amp;R&amp;"NewsGoth Cn BT,Krepko"&amp;9&amp;K03+000PROJEKTANT: Styria arhitektura d.o.o. 
Cankarjeva ul. 6E, 
2000 Maribor</oddHeader>
    <oddFooter>&amp;L&amp;"NewsGoth Cn BT,Krepko"&amp;9&amp;K03+000&amp;A &amp;R&amp;"NewsGoth Cn BT,Krepko"&amp;9&amp;K03+000&amp;P/&amp;N
&amp;D</oddFooter>
  </headerFooter>
  <rowBreaks count="3" manualBreakCount="3">
    <brk id="9" max="16383" man="1"/>
    <brk id="40" max="16383" man="1"/>
    <brk id="74"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0</vt:lpstr>
      <vt:lpstr>SD</vt:lpstr>
      <vt:lpstr>REKAPITULACIJA</vt:lpstr>
      <vt:lpstr>SK4 - TIPSKA OPREMA</vt:lpstr>
      <vt:lpstr>'0'!Področje_tiskanja</vt:lpstr>
      <vt:lpstr>REKAPITULACIJA!Področje_tiskanja</vt:lpstr>
      <vt:lpstr>SD!Področje_tiskanja</vt:lpstr>
      <vt:lpstr>'SK4 - TIPSKA OPREMA'!Področje_tiskanja</vt:lpstr>
      <vt:lpstr>'SK4 - TIPSKA OPREMA'!Print_Area</vt:lpstr>
      <vt:lpstr>'SK4 - TIPSKA OPREMA'!Print_Titles</vt:lpstr>
      <vt:lpstr>'SK4 - TIPSKA OPREMA'!Tiskanje_naslovov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Jernej GRUBER</cp:lastModifiedBy>
  <cp:revision/>
  <cp:lastPrinted>2023-05-16T13:51:47Z</cp:lastPrinted>
  <dcterms:created xsi:type="dcterms:W3CDTF">2006-11-28T10:36:17Z</dcterms:created>
  <dcterms:modified xsi:type="dcterms:W3CDTF">2023-06-02T10:03:16Z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